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24226"/>
  <bookViews>
    <workbookView xWindow="0" yWindow="0" windowWidth="19170" windowHeight="4980" tabRatio="796" activeTab="1"/>
  </bookViews>
  <sheets>
    <sheet name="TAPA" sheetId="1" r:id="rId1"/>
    <sheet name="Operador PA" sheetId="2" r:id="rId2"/>
    <sheet name="1-I" sheetId="3" r:id="rId3"/>
    <sheet name="1-R" sheetId="4" r:id="rId4"/>
    <sheet name="1VN-I" sheetId="5" r:id="rId5"/>
    <sheet name="1VN-R" sheetId="6" r:id="rId6"/>
    <sheet name="2-I" sheetId="7" r:id="rId7"/>
    <sheet name="2-R" sheetId="8" r:id="rId8"/>
    <sheet name="2VN-R" sheetId="9" r:id="rId9"/>
    <sheet name="2V-I" sheetId="10" r:id="rId10"/>
    <sheet name="2V-R" sheetId="11" r:id="rId11"/>
    <sheet name="4-I" sheetId="12" r:id="rId12"/>
    <sheet name="4-R" sheetId="13" r:id="rId13"/>
    <sheet name="6-I" sheetId="14" r:id="rId14"/>
    <sheet name="6-R" sheetId="15" r:id="rId15"/>
    <sheet name="6V-I" sheetId="16" r:id="rId16"/>
    <sheet name="6V-R" sheetId="17" r:id="rId17"/>
    <sheet name="8-I" sheetId="18" r:id="rId18"/>
    <sheet name="8-R" sheetId="19" r:id="rId19"/>
  </sheets>
  <definedNames>
    <definedName name="Dias_en_el_mes">#REF!</definedName>
    <definedName name="Tarifa_Adulta">#REF!</definedName>
    <definedName name="Dias_en_el_mes" localSheetId="2">#REF!</definedName>
    <definedName name="Tarifa_Adulta" localSheetId="2">#REF!</definedName>
    <definedName name="Dias_en_el_mes" localSheetId="3">#REF!</definedName>
    <definedName name="Tarifa_Adulta" localSheetId="3">#REF!</definedName>
    <definedName name="Dias_en_el_mes" localSheetId="4">#REF!</definedName>
    <definedName name="Tarifa_Adulta" localSheetId="4">#REF!</definedName>
    <definedName name="Dias_en_el_mes" localSheetId="5">#REF!</definedName>
    <definedName name="Tarifa_Adulta" localSheetId="5">#REF!</definedName>
    <definedName name="Dias_en_el_mes" localSheetId="6">#REF!</definedName>
    <definedName name="Tarifa_Adulta" localSheetId="6">#REF!</definedName>
    <definedName name="Dias_en_el_mes" localSheetId="7">#REF!</definedName>
    <definedName name="Tarifa_Adulta" localSheetId="7">#REF!</definedName>
    <definedName name="Dias_en_el_mes" localSheetId="8">#REF!</definedName>
    <definedName name="Tarifa_Adulta" localSheetId="8">#REF!</definedName>
    <definedName name="Dias_en_el_mes" localSheetId="13">#REF!</definedName>
    <definedName name="Tarifa_Adulta" localSheetId="13">#REF!</definedName>
    <definedName name="Dias_en_el_mes" localSheetId="14">#REF!</definedName>
    <definedName name="Tarifa_Adulta" localSheetId="14">#REF!</definedName>
    <definedName name="Dias_en_el_mes" localSheetId="17">#REF!</definedName>
    <definedName name="Tarifa_Adulta" localSheetId="17">#REF!</definedName>
    <definedName name="Dias_en_el_mes" localSheetId="18">#REF!</definedName>
    <definedName name="Tarifa_Adulta" localSheetId="18">#REF!</definedName>
  </definedNames>
  <calcPr/>
</workbook>
</file>

<file path=xl/calcChain.xml><?xml version="1.0" encoding="utf-8"?>
<calcChain xmlns="http://schemas.openxmlformats.org/spreadsheetml/2006/main">
  <c i="19" r="G37"/>
  <c i="17" r="G37"/>
  <c i="16" r="G37"/>
  <c i="15" r="G37"/>
  <c i="14" r="G37"/>
  <c i="13" r="G37"/>
  <c i="12" r="G37"/>
  <c i="11" r="G37"/>
  <c i="10" r="G37"/>
  <c i="8" r="G37"/>
  <c i="7" r="G37"/>
  <c i="4" r="G37"/>
  <c i="3" r="G37"/>
  <c i="18" r="G37"/>
  <c i="9" r="G37"/>
  <c i="6" r="G37"/>
  <c i="5" r="G37"/>
  <c i="8" r="E7"/>
  <c i="19" r="E7"/>
  <c r="D7"/>
  <c i="18" r="E7"/>
  <c r="D7"/>
  <c i="17" r="E7"/>
  <c r="D7"/>
  <c i="16" r="E7"/>
  <c r="D7"/>
  <c i="15" r="E7"/>
  <c r="D7"/>
  <c i="14" r="E7"/>
  <c r="D7"/>
  <c i="13" r="E7"/>
  <c r="D7"/>
  <c i="12" r="E7"/>
  <c r="D7"/>
  <c i="11" r="E7"/>
  <c r="D7"/>
  <c i="10" r="E7"/>
  <c r="D7"/>
  <c i="9" r="E7"/>
  <c r="D7"/>
  <c i="8" r="D7"/>
  <c i="7" r="E7"/>
  <c r="D7"/>
  <c i="6" r="E7"/>
  <c r="D7"/>
  <c i="5" r="E7"/>
  <c r="D7"/>
  <c i="19" r="F7"/>
  <c i="18" r="F7"/>
  <c i="17" r="F7"/>
  <c i="16" r="F7"/>
  <c i="15" r="F7"/>
  <c i="14" r="F7"/>
  <c i="13" r="F7"/>
  <c i="12" r="F7"/>
  <c i="11" r="F7"/>
  <c i="10" r="F7"/>
  <c i="9" r="F7"/>
  <c i="8" r="F7"/>
  <c i="7" r="F7"/>
  <c i="6" r="F7"/>
  <c i="5" r="F7"/>
  <c i="4" r="E7"/>
  <c r="D7"/>
  <c r="F7"/>
  <c i="3" r="F7"/>
  <c r="E7"/>
  <c r="D7"/>
  <c i="5" r="E37"/>
  <c i="19" r="E37"/>
  <c r="B2"/>
  <c i="18" r="E37"/>
  <c r="B2"/>
  <c i="17" r="E37"/>
  <c r="B2"/>
  <c i="16" r="E37"/>
  <c r="B2"/>
  <c i="15" r="E37"/>
  <c r="B2"/>
  <c i="14" r="E37"/>
  <c r="B2"/>
  <c i="13" r="E37"/>
  <c r="B2"/>
  <c i="12" r="E37"/>
  <c r="B2"/>
  <c i="11" r="E37"/>
  <c r="B2"/>
  <c i="10" r="E37"/>
  <c r="B2"/>
  <c i="9" r="E37"/>
  <c r="B2"/>
  <c i="8" r="E37"/>
  <c r="B2"/>
  <c i="7" r="E37"/>
  <c r="B2"/>
  <c i="6" r="E37"/>
  <c r="B2"/>
  <c i="5" r="B2"/>
  <c i="4" r="E37"/>
  <c r="B2"/>
  <c i="3" r="E37"/>
  <c r="B2"/>
  <c i="1" r="B4"/>
  <c i="2" r="C4"/>
  <c r="D14"/>
  <c r="I11"/>
  <c r="I8"/>
  <c r="D11"/>
  <c r="D10"/>
  <c r="D9"/>
  <c r="D8"/>
  <c i="5" r="F11"/>
  <c i="9" r="F11"/>
  <c i="18" r="F11"/>
  <c i="6" r="F11"/>
  <c i="2" r="D13"/>
  <c i="17" r="D11"/>
  <c r="F11"/>
  <c i="15" r="D11"/>
  <c r="F11"/>
  <c i="14" r="D11"/>
  <c r="F11"/>
  <c i="13" r="D11"/>
  <c r="F11"/>
  <c i="12" r="D11"/>
  <c r="F11"/>
  <c i="19" r="D11"/>
  <c r="F11"/>
  <c i="16" r="D11"/>
  <c r="F11"/>
  <c i="18" r="D11"/>
  <c i="10" r="D11"/>
  <c r="F11"/>
  <c i="9" r="D11"/>
  <c i="11" r="D11"/>
  <c r="F11"/>
  <c i="3" r="D11"/>
  <c r="F11"/>
  <c i="7" r="D11"/>
  <c r="F11"/>
  <c i="5" r="D11"/>
  <c i="4" r="D11"/>
  <c r="F11"/>
  <c i="6" r="D11"/>
  <c i="8" r="D11"/>
  <c r="F11"/>
</calcChain>
</file>

<file path=xl/sharedStrings.xml><?xml version="1.0" encoding="utf-8"?>
<sst xmlns="http://schemas.openxmlformats.org/spreadsheetml/2006/main">
  <si>
    <t>TIPO REGULACIÓN</t>
  </si>
  <si>
    <t>ZE</t>
  </si>
  <si>
    <t>TIPO</t>
  </si>
  <si>
    <t>POR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</si>
  <si>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</si>
  <si>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</si>
  <si>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</si>
  <si>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</si>
  <si>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</si>
  <si>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</si>
  <si>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</si>
  <si>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</si>
  <si>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</si>
  <si>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</si>
  <si>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</si>
  <si>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Renato Escalante</t>
  </si>
  <si>
    <t>FECHA FIN</t>
  </si>
  <si>
    <t>Revisado por</t>
  </si>
  <si>
    <t xml:space="preserve">Karina Leiva </t>
  </si>
  <si>
    <t>RESUMEN PROGRAMA DE OPERACIÓN</t>
  </si>
  <si>
    <t>CÓDIGO</t>
  </si>
  <si>
    <t>1. Descripción del Programa de Operación</t>
  </si>
  <si>
    <t>DETALLE Estacionalidad</t>
  </si>
  <si>
    <t>REGIMEN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</si>
  <si>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</si>
  <si>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</si>
  <si>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</si>
  <si>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</si>
  <si>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</si>
  <si>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</si>
  <si>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</si>
  <si>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</si>
  <si>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</si>
  <si>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</si>
  <si>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</si>
  <si>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</si>
  <si>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CRISTIAN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</si>
  <si>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</si>
  <si>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</si>
  <si>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</si>
  <si>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</si>
  <si>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</si>
  <si>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</si>
  <si>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</si>
  <si>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</si>
  <si>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</si>
  <si>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</si>
  <si>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</si>
  <si>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</si>
  <si>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</si>
  <si>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Ida</t>
  </si>
  <si>
    <t>Archipiélago de Chiloé</t>
  </si>
  <si>
    <t>Hospital Regional</t>
  </si>
  <si>
    <t>SI</t>
  </si>
  <si>
    <t>Regreso</t>
  </si>
  <si>
    <t>1VN</t>
  </si>
  <si>
    <t>Universidad de Magallanes</t>
  </si>
  <si>
    <t>Villa Nelda Panicucci</t>
  </si>
  <si>
    <t>Zona Franca</t>
  </si>
  <si>
    <t>2VN</t>
  </si>
  <si>
    <t>2V</t>
  </si>
  <si>
    <t>Coronel Mardones</t>
  </si>
  <si>
    <t>6V</t>
  </si>
  <si>
    <t>Huillinco</t>
  </si>
  <si>
    <t>1. Descripción del Servicio</t>
  </si>
  <si>
    <t>Estacionalidad</t>
  </si>
  <si>
    <t>IDA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</si>
  <si>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</si>
  <si>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</si>
  <si>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</si>
  <si>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</si>
  <si>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</si>
  <si>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</si>
  <si>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</si>
  <si>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</si>
  <si>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</si>
  <si>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</si>
  <si>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</si>
  <si>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</si>
  <si>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</si>
  <si>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</si>
  <si>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</si>
  <si>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09:00-09:59</t>
  </si>
  <si>
    <t>10:00-10:59</t>
  </si>
  <si>
    <t>Media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</si>
  <si>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</si>
  <si>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</si>
  <si>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</si>
  <si>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</si>
  <si>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</si>
  <si>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</si>
  <si>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</si>
  <si>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</si>
  <si>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</si>
  <si>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</si>
  <si>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</si>
  <si>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Baja</t>
  </si>
  <si>
    <t xml:space="preserve"> </t>
  </si>
  <si>
    <t>22:00-22:59</t>
  </si>
  <si>
    <t>23:00-23:59</t>
  </si>
  <si>
    <t>Total</t>
  </si>
  <si>
    <t>-</t>
  </si>
  <si>
    <t>REGRESO</t>
  </si>
</sst>
</file>

<file path=xl/styles.xml><?xml version="1.0" encoding="utf-8"?>
<styleSheet xmlns="http://schemas.openxmlformats.org/spreadsheetml/2006/main">
  <numFmts count="8">
    <numFmt numFmtId="170" formatCode="dd\/mm\/yyyy"/>
    <numFmt numFmtId="171" formatCode="0.0"/>
    <numFmt numFmtId="165" formatCode="_-* #,##0.00_-;-* #,##0.00_-;_-* &quot;-&quot;??_-;_-@_-"/>
    <numFmt numFmtId="164" formatCode="_-&quot;$&quot; * #,##0.00_-;-&quot;$&quot; * #,##0.00_-;_-&quot;$&quot; * &quot;-&quot;??_-;_-@_-"/>
    <numFmt numFmtId="167" formatCode="_-* #,##0.00 _€_-;-* #,##0.00 _€_-;_-* &quot;-&quot;?? _€_-;_-@_-"/>
    <numFmt numFmtId="168" formatCode="_-* #,##0.00 _P_t_s_-;-* #,##0.00 _P_t_s_-;_-* &quot;-&quot;?? _P_t_s_-;_-@_-"/>
    <numFmt numFmtId="166" formatCode="_-* #,##0.00 &quot;€&quot;_-;-* #,##0.00 &quot;€&quot;_-;_-* &quot;-&quot;?? &quot;€&quot;_-;_-@_-"/>
    <numFmt numFmtId="169" formatCode="_(&quot;$&quot; * #,##0.00_);_(&quot;$&quot; * (#,##0.00);_(&quot;$&quot; * &quot;-&quot;??_);_(@_)"/>
  </numFmts>
  <fonts count="35"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sz val="11"/>
      <name val="Trebuchet MS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</font>
    <font>
      <b/>
      <sz val="11"/>
      <color indexed="8"/>
      <name val="Calibri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top style="thin">
        <color auto="1"/>
      </top>
      <bottom style="thin">
        <color auto="1"/>
      </bottom>
    </border>
    <border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auto="1"/>
      </top>
      <bottom style="thin">
        <color auto="1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</border>
    <border>
      <bottom style="double">
        <color indexed="5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</border>
    <border>
      <bottom style="thick">
        <color indexed="62"/>
      </bottom>
    </border>
    <border>
      <bottom style="thick">
        <color indexed="22"/>
      </bottom>
    </border>
    <border>
      <bottom style="medium">
        <color indexed="30"/>
      </bottom>
    </border>
    <border>
      <top style="thin">
        <color indexed="62"/>
      </top>
      <bottom style="double">
        <color indexed="62"/>
      </bottom>
    </border>
  </borders>
  <cellStyleXfs count="208">
    <xf numFmtId="0" fontId="0" fillId="0" borderId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11" borderId="0" applyNumberFormat="0" applyBorder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8" fillId="24" borderId="10" applyNumberFormat="0" applyAlignment="0" applyProtection="0"/>
    <xf numFmtId="0" fontId="19" fillId="0" borderId="11" applyNumberFormat="0" applyFill="0" applyAlignment="0" applyProtection="0"/>
    <xf numFmtId="165" fontId="0" fillId="0" borderId="0" applyFont="0" applyFill="0" applyBorder="0" applyAlignment="0" applyProtection="0"/>
    <xf numFmtId="165" fontId="0" fillId="0" borderId="0" applyFont="0" applyFill="0" applyBorder="0" applyAlignment="0" applyProtection="0"/>
    <xf numFmtId="165" fontId="0" fillId="0" borderId="0" applyFont="0" applyFill="0" applyBorder="0" applyAlignment="0" applyProtection="0"/>
    <xf numFmtId="165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8" borderId="0" applyNumberFormat="0" applyBorder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10" borderId="0" applyNumberFormat="0" applyBorder="0" applyAlignment="0" applyProtection="0"/>
    <xf numFmtId="165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7" fillId="29" borderId="0" applyNumberFormat="0" applyBorder="0" applyAlignment="0" applyProtection="0"/>
    <xf numFmtId="0" fontId="0" fillId="0" borderId="0"/>
    <xf numFmtId="0" fontId="24" fillId="0" borderId="0"/>
    <xf numFmtId="0" fontId="25" fillId="0" borderId="0"/>
    <xf numFmtId="0" fontId="24" fillId="0" borderId="0"/>
    <xf numFmtId="0" fontId="0" fillId="0" borderId="0"/>
    <xf numFmtId="0" fontId="25" fillId="0" borderId="0"/>
    <xf numFmtId="0" fontId="0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30" borderId="12" applyNumberFormat="0" applyFont="0" applyAlignment="0" applyProtection="0"/>
    <xf numFmtId="0" fontId="25" fillId="30" borderId="12" applyNumberFormat="0" applyFont="0" applyAlignment="0" applyProtection="0"/>
    <xf numFmtId="0" fontId="25" fillId="30" borderId="12" applyNumberFormat="0" applyFont="0" applyAlignment="0" applyProtection="0"/>
    <xf numFmtId="0" fontId="25" fillId="30" borderId="12" applyNumberFormat="0" applyFont="0" applyAlignment="0" applyProtection="0"/>
    <xf numFmtId="0" fontId="25" fillId="30" borderId="12" applyNumberFormat="0" applyFont="0" applyAlignment="0" applyProtection="0"/>
    <xf numFmtId="0" fontId="25" fillId="30" borderId="12" applyNumberFormat="0" applyFont="0" applyAlignment="0" applyProtection="0"/>
    <xf numFmtId="0" fontId="25" fillId="30" borderId="12" applyNumberFormat="0" applyFont="0" applyAlignment="0" applyProtection="0"/>
    <xf numFmtId="0" fontId="25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0" fontId="14" fillId="30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3" borderId="13" applyNumberFormat="0" applyAlignment="0" applyProtection="0"/>
    <xf numFmtId="0" fontId="28" fillId="23" borderId="13" applyNumberFormat="0" applyAlignment="0" applyProtection="0"/>
    <xf numFmtId="0" fontId="28" fillId="23" borderId="13" applyNumberFormat="0" applyAlignment="0" applyProtection="0"/>
    <xf numFmtId="0" fontId="28" fillId="23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170" fontId="1" fillId="0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8" fillId="0" borderId="0" xfId="0" applyFont="1"/>
    <xf numFmtId="0" fontId="4" fillId="3" borderId="5" xfId="0" applyFont="1" applyFill="1" applyBorder="1" applyAlignment="1"/>
    <xf numFmtId="0" fontId="9" fillId="2" borderId="1" xfId="0" applyFont="1" applyFill="1" applyBorder="1" applyAlignment="1">
      <alignment horizontal="center"/>
    </xf>
    <xf numFmtId="0" fontId="10" fillId="0" borderId="0" xfId="0" applyFont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71" fontId="0" fillId="0" borderId="0" xfId="0" applyNumberFormat="1"/>
    <xf numFmtId="0" fontId="1" fillId="5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0" borderId="0" xfId="0" applyFont="1"/>
    <xf numFmtId="0" fontId="0" fillId="6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</cellXfs>
  <cellStyles count="208">
    <cellStyle name="Normal" xfId="0" builtinId="0"/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styles" Target="styles.xml" /><Relationship Id="rId21" Type="http://schemas.openxmlformats.org/officeDocument/2006/relationships/theme" Target="theme/theme1.xml" /><Relationship Id="rId22" Type="http://schemas.openxmlformats.org/officeDocument/2006/relationships/calcChain" Target="calcChain.xml" /><Relationship Id="rId23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zoomScale="80" zoomScaleNormal="80" workbookViewId="0">
      <selection activeCell="J37" sqref="J37"/>
    </sheetView>
  </sheetViews>
  <sheetFormatPr baseColWidth="10" defaultRowHeight="15"/>
  <cols>
    <col min="3" max="3" width="13.14" customWidth="1"/>
    <col min="4" max="4" width="12.43" bestFit="1" customWidth="1"/>
    <col min="6" max="6" width="14.86" bestFit="1" customWidth="1"/>
    <col min="10" max="10" width="26.71" customWidth="1"/>
  </cols>
  <sheetData>
    <row r="1">
      <c r="B1" s="1"/>
      <c r="C1" s="2"/>
      <c r="D1" s="2"/>
      <c r="E1" s="2"/>
      <c r="F1" s="2"/>
      <c r="G1" s="2"/>
      <c r="H1" s="1"/>
      <c r="I1" s="1"/>
      <c r="J1" s="1"/>
    </row>
    <row r="4">
      <c r="B4" s="3" t="str">
        <f>+D12&amp;"_"&amp;D13&amp;"_"&amp;D14&amp;"_"&amp;D15&amp;"_"&amp;I12&amp;"_"&amp;YEAR(D17)&amp;"_"&amp;I13</f>
        <v>POR_XII_PUNTA ARENAS_PA_NORMAL_2018_15</v>
      </c>
      <c r="C4" s="3"/>
      <c r="D4" s="3"/>
      <c r="E4" s="3"/>
      <c r="F4" s="3"/>
      <c r="G4" s="3"/>
      <c r="H4" s="3"/>
      <c r="I4" s="3"/>
      <c r="J4" s="3"/>
    </row>
    <row r="5">
      <c r="A5" s="4"/>
    </row>
    <row r="6">
      <c r="A6" s="4"/>
    </row>
    <row r="7">
      <c r="A7" s="4"/>
    </row>
    <row r="8">
      <c r="A8" s="4"/>
    </row>
    <row r="9">
      <c r="A9" s="4"/>
    </row>
    <row r="11">
      <c r="B11" s="5" t="s">
        <v>0</v>
      </c>
      <c r="C11" s="5"/>
      <c r="D11" s="6" t="s">
        <v>1</v>
      </c>
      <c r="E11" s="7"/>
    </row>
    <row r="12">
      <c r="B12" s="8" t="s">
        <v>2</v>
      </c>
      <c r="C12" s="8"/>
      <c r="D12" s="9" t="s">
        <v>3</v>
      </c>
      <c r="E12" s="9"/>
      <c r="G12" s="8" t="s">
        <v>4</v>
      </c>
      <c r="H12" s="8"/>
      <c r="I12" s="9" t="s">
        <v>5</v>
      </c>
      <c r="J12" s="9"/>
    </row>
    <row r="13">
      <c r="B13" s="8" t="s">
        <v>6</v>
      </c>
      <c r="C13" s="8"/>
      <c r="D13" s="9" t="s">
        <v>7</v>
      </c>
      <c r="E13" s="9"/>
      <c r="G13" s="8" t="s">
        <v>8</v>
      </c>
      <c r="H13" s="8"/>
      <c r="I13" s="10">
        <v>15</v>
      </c>
      <c r="J13" s="10"/>
    </row>
    <row r="14">
      <c r="B14" s="8" t="s">
        <v>9</v>
      </c>
      <c r="C14" s="8"/>
      <c r="D14" s="9" t="s">
        <v>10</v>
      </c>
      <c r="E14" s="9"/>
    </row>
    <row r="15">
      <c r="B15" s="8" t="s">
        <v>11</v>
      </c>
      <c r="C15" s="8"/>
      <c r="D15" s="11" t="s">
        <v>12</v>
      </c>
      <c r="E15" s="11"/>
      <c r="F15" s="2"/>
      <c r="G15" s="2"/>
      <c r="H15" s="1"/>
      <c r="I15" s="1"/>
      <c r="J15" s="1"/>
    </row>
    <row r="16">
      <c r="B16" s="12"/>
      <c r="C16" s="12"/>
      <c r="D16" s="2"/>
      <c r="E16" s="2"/>
      <c r="F16" s="2"/>
      <c r="G16" s="2"/>
      <c r="H16" s="1"/>
      <c r="I16" s="1"/>
      <c r="J16" s="1"/>
    </row>
    <row r="17">
      <c r="B17" s="8" t="s">
        <v>13</v>
      </c>
      <c r="C17" s="8"/>
      <c r="D17" s="13">
        <v>43273</v>
      </c>
      <c r="E17" s="2"/>
      <c r="F17" s="14" t="s">
        <v>14</v>
      </c>
      <c r="G17" s="15" t="s">
        <v>15</v>
      </c>
      <c r="H17" s="15"/>
      <c r="I17" s="15"/>
      <c r="J17" s="15"/>
    </row>
    <row r="18">
      <c r="B18" s="8" t="s">
        <v>16</v>
      </c>
      <c r="C18" s="8"/>
      <c r="D18" s="13">
        <v>43274</v>
      </c>
      <c r="E18" s="2"/>
      <c r="F18" s="14" t="s">
        <v>17</v>
      </c>
      <c r="G18" s="15" t="s">
        <v>18</v>
      </c>
      <c r="H18" s="15"/>
      <c r="I18" s="15"/>
      <c r="J18" s="15"/>
    </row>
    <row r="19">
      <c r="B19" s="1"/>
      <c r="C19" s="2"/>
      <c r="D19" s="2"/>
      <c r="E19" s="2"/>
      <c r="F19" s="2"/>
      <c r="G19" s="2"/>
      <c r="H19" s="1"/>
      <c r="I19" s="1"/>
      <c r="J19" s="1"/>
    </row>
    <row r="20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Setup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tabSelected="1" zoomScale="70" zoomScaleNormal="70" workbookViewId="0" topLeftCell="A10">
      <selection activeCell="I31" sqref="I31:J48"/>
    </sheetView>
  </sheetViews>
  <sheetFormatPr baseColWidth="10" defaultRowHeight="15"/>
  <cols>
    <col min="3" max="3" width="27.57" customWidth="1"/>
    <col min="4" max="4" width="12.86" bestFit="1" customWidth="1"/>
    <col min="6" max="6" width="32" customWidth="1"/>
    <col min="8" max="8" width="25.86" customWidth="1"/>
    <col min="9" max="9" width="14" customWidth="1"/>
    <col min="10" max="10" width="16.43" customWidth="1"/>
  </cols>
  <sheetData>
    <row r="1">
      <c r="B1" s="1"/>
      <c r="C1" s="2"/>
      <c r="D1" s="2"/>
      <c r="E1" s="2"/>
      <c r="F1" s="2"/>
      <c r="G1" s="2"/>
      <c r="H1" s="1"/>
      <c r="I1" s="1"/>
      <c r="J1" s="1"/>
    </row>
    <row r="2">
      <c r="B2" s="16" t="s">
        <v>19</v>
      </c>
      <c r="C2" s="16"/>
      <c r="D2" s="16"/>
      <c r="E2" s="16"/>
      <c r="F2" s="16"/>
      <c r="G2" s="16"/>
      <c r="H2" s="16"/>
      <c r="I2" s="16"/>
      <c r="J2" s="16"/>
    </row>
    <row r="4">
      <c r="A4" s="17"/>
      <c r="B4" s="18" t="s">
        <v>20</v>
      </c>
      <c r="C4" s="19" t="str">
        <f>+TAPA!B4</f>
        <v>POR_XII_PUNTA ARENAS_PA_NORMAL_2018_15</v>
      </c>
      <c r="D4" s="19"/>
      <c r="E4" s="19"/>
      <c r="F4" s="19"/>
      <c r="G4" s="19"/>
      <c r="H4" s="19"/>
      <c r="I4" s="19"/>
      <c r="J4" s="19"/>
    </row>
    <row r="5">
      <c r="B5" s="1"/>
      <c r="C5" s="2"/>
      <c r="D5" s="2"/>
      <c r="E5" s="2"/>
      <c r="F5" s="2"/>
      <c r="G5" s="2"/>
      <c r="H5" s="1"/>
      <c r="I5" s="1"/>
      <c r="J5" s="1"/>
    </row>
    <row r="6">
      <c r="B6" s="20" t="s">
        <v>21</v>
      </c>
      <c r="C6" s="2"/>
      <c r="D6" s="2"/>
      <c r="E6" s="2"/>
      <c r="F6" s="2"/>
      <c r="G6" s="2"/>
      <c r="H6" s="1"/>
      <c r="I6" s="1"/>
      <c r="J6" s="1"/>
    </row>
    <row r="8">
      <c r="B8" s="8" t="s">
        <v>2</v>
      </c>
      <c r="C8" s="8"/>
      <c r="D8" s="15" t="str">
        <f>+TAPA!D12</f>
        <v>POR</v>
      </c>
      <c r="E8" s="15"/>
      <c r="G8" s="8" t="s">
        <v>4</v>
      </c>
      <c r="H8" s="8"/>
      <c r="I8" s="6" t="str">
        <f>+TAPA!I12</f>
        <v>NORMAL</v>
      </c>
      <c r="J8" s="7"/>
    </row>
    <row r="9">
      <c r="B9" s="8" t="s">
        <v>6</v>
      </c>
      <c r="C9" s="8"/>
      <c r="D9" s="15" t="str">
        <f>+TAPA!D13</f>
        <v>XII</v>
      </c>
      <c r="E9" s="15"/>
      <c r="G9" s="8" t="s">
        <v>22</v>
      </c>
      <c r="H9" s="8"/>
      <c r="I9" s="21" t="s">
        <v>23</v>
      </c>
      <c r="J9" s="22"/>
    </row>
    <row r="10">
      <c r="B10" s="8" t="s">
        <v>9</v>
      </c>
      <c r="C10" s="8"/>
      <c r="D10" s="15" t="str">
        <f>+TAPA!D14</f>
        <v>PUNTA ARENAS</v>
      </c>
      <c r="E10" s="15"/>
      <c r="G10" s="8" t="s">
        <v>24</v>
      </c>
      <c r="H10" s="8"/>
      <c r="I10" s="23" t="s">
        <v>25</v>
      </c>
      <c r="J10" s="24"/>
    </row>
    <row r="11">
      <c r="B11" s="8" t="s">
        <v>11</v>
      </c>
      <c r="C11" s="8"/>
      <c r="D11" s="15" t="str">
        <f>+TAPA!D15</f>
        <v>PA</v>
      </c>
      <c r="E11" s="15"/>
      <c r="G11" s="8" t="s">
        <v>8</v>
      </c>
      <c r="H11" s="8"/>
      <c r="I11" s="25">
        <f>+TAPA!I13</f>
        <v>15</v>
      </c>
      <c r="J11" s="26"/>
    </row>
    <row r="13">
      <c r="B13" s="8" t="s">
        <v>13</v>
      </c>
      <c r="C13" s="8"/>
      <c r="D13" s="27">
        <f>+TAPA!D17</f>
        <v>43273</v>
      </c>
      <c r="E13" s="28"/>
      <c r="F13" s="28"/>
      <c r="I13" s="1"/>
      <c r="J13" s="1"/>
    </row>
    <row r="14">
      <c r="B14" s="8" t="s">
        <v>16</v>
      </c>
      <c r="C14" s="8"/>
      <c r="D14" s="29">
        <f>+TAPA!D18</f>
        <v>43274</v>
      </c>
      <c r="E14" s="28"/>
      <c r="F14" s="28"/>
      <c r="G14" s="28"/>
      <c r="H14" s="28"/>
      <c r="I14" s="1"/>
      <c r="J14" s="1"/>
    </row>
    <row r="15">
      <c r="B15" s="1"/>
      <c r="C15" s="1"/>
      <c r="D15" s="1"/>
      <c r="E15" s="2"/>
      <c r="F15" s="1"/>
      <c r="G15" s="1"/>
      <c r="H15" s="1"/>
      <c r="I15" s="1"/>
      <c r="J15" s="1"/>
    </row>
    <row r="16">
      <c r="B16" s="20" t="s">
        <v>26</v>
      </c>
      <c r="C16" s="2"/>
      <c r="D16" s="2"/>
      <c r="E16" s="2"/>
      <c r="F16" s="2"/>
      <c r="G16" s="1"/>
      <c r="H16" s="1"/>
      <c r="I16" s="1"/>
      <c r="J16" s="1"/>
    </row>
    <row r="17">
      <c r="B17" s="1"/>
      <c r="C17" s="2"/>
      <c r="D17" s="2"/>
      <c r="E17" s="2"/>
      <c r="F17" s="2"/>
      <c r="G17" s="2"/>
      <c r="H17" s="1"/>
      <c r="I17" s="1"/>
      <c r="J17" s="1"/>
    </row>
    <row r="18">
      <c r="B18" s="30" t="s">
        <v>27</v>
      </c>
      <c r="C18" s="31"/>
      <c r="D18" s="32" t="s">
        <v>28</v>
      </c>
      <c r="E18" s="33"/>
      <c r="F18" s="33"/>
      <c r="G18" s="34"/>
      <c r="H18" s="1"/>
      <c r="I18" s="8" t="s">
        <v>29</v>
      </c>
      <c r="J18" s="35" t="s">
        <v>30</v>
      </c>
    </row>
    <row r="19">
      <c r="B19" s="30" t="s">
        <v>31</v>
      </c>
      <c r="C19" s="31"/>
      <c r="D19" s="32">
        <v>400013</v>
      </c>
      <c r="E19" s="33"/>
      <c r="F19" s="33"/>
      <c r="G19" s="34"/>
      <c r="H19" s="1"/>
      <c r="J19" s="36"/>
    </row>
    <row r="20">
      <c r="B20" s="30" t="s">
        <v>32</v>
      </c>
      <c r="C20" s="31"/>
      <c r="D20" s="32" t="s">
        <v>33</v>
      </c>
      <c r="E20" s="33"/>
      <c r="F20" s="33"/>
      <c r="G20" s="34"/>
      <c r="H20" s="1"/>
      <c r="I20" s="8" t="s">
        <v>29</v>
      </c>
      <c r="J20" s="35" t="s">
        <v>34</v>
      </c>
    </row>
    <row r="21">
      <c r="B21" s="30" t="s">
        <v>35</v>
      </c>
      <c r="C21" s="31"/>
      <c r="D21" s="32" t="s">
        <v>36</v>
      </c>
      <c r="E21" s="33"/>
      <c r="F21" s="33"/>
      <c r="G21" s="34"/>
      <c r="H21" s="1"/>
      <c r="I21" s="8" t="s">
        <v>29</v>
      </c>
      <c r="J21" s="35" t="s">
        <v>37</v>
      </c>
    </row>
    <row r="22">
      <c r="D22" s="36"/>
      <c r="E22" s="36"/>
      <c r="F22" s="36"/>
      <c r="G22" s="36"/>
      <c r="J22" s="36"/>
    </row>
    <row r="23">
      <c r="B23" s="20" t="s">
        <v>38</v>
      </c>
      <c r="D23" s="36"/>
      <c r="E23" s="36"/>
      <c r="F23" s="36"/>
      <c r="G23" s="36"/>
      <c r="L23" s="37"/>
    </row>
    <row r="24">
      <c r="D24" s="36"/>
      <c r="E24" s="36"/>
      <c r="F24" s="36"/>
      <c r="G24" s="36"/>
    </row>
    <row r="25">
      <c r="B25" s="8" t="s">
        <v>39</v>
      </c>
      <c r="C25" s="8"/>
      <c r="D25" s="35">
        <v>84</v>
      </c>
      <c r="E25" s="36"/>
      <c r="F25" s="36"/>
      <c r="G25" s="36"/>
      <c r="I25" s="1"/>
      <c r="J25" s="1"/>
    </row>
    <row r="26">
      <c r="B26" s="8" t="s">
        <v>40</v>
      </c>
      <c r="C26" s="8"/>
      <c r="D26" s="38">
        <v>82</v>
      </c>
      <c r="E26" s="39"/>
      <c r="F26" s="39"/>
      <c r="G26" s="39"/>
      <c r="H26" s="1"/>
      <c r="I26" s="1"/>
      <c r="J26" s="1"/>
      <c r="M26" s="40"/>
    </row>
    <row r="27">
      <c r="B27" s="8" t="s">
        <v>41</v>
      </c>
      <c r="C27" s="8"/>
      <c r="D27" s="35">
        <v>7</v>
      </c>
      <c r="E27" s="39"/>
      <c r="F27" s="39"/>
      <c r="G27" s="39"/>
      <c r="H27" s="1"/>
      <c r="I27" s="1"/>
      <c r="J27" s="1"/>
      <c r="M27" s="41"/>
    </row>
    <row r="28">
      <c r="B28" s="1"/>
      <c r="C28" s="2"/>
      <c r="D28" s="39"/>
      <c r="E28" s="39"/>
      <c r="F28" s="39"/>
      <c r="G28" s="39"/>
      <c r="H28" s="1"/>
      <c r="I28" s="1"/>
      <c r="J28" s="1"/>
    </row>
    <row r="29">
      <c r="B29" s="20" t="s">
        <v>42</v>
      </c>
      <c r="C29" s="2"/>
      <c r="D29" s="2"/>
      <c r="E29" s="2"/>
      <c r="F29" s="2"/>
      <c r="G29" s="2"/>
      <c r="H29" s="1"/>
      <c r="I29" s="1"/>
      <c r="J29" s="1"/>
    </row>
    <row r="30">
      <c r="B30" s="1"/>
      <c r="C30" s="2"/>
      <c r="D30" s="2"/>
      <c r="E30" s="2"/>
      <c r="F30" s="2"/>
      <c r="G30" s="2"/>
      <c r="H30" s="1"/>
      <c r="I30" s="1"/>
      <c r="J30" s="1"/>
    </row>
    <row r="31">
      <c r="B31" s="42" t="s">
        <v>43</v>
      </c>
      <c r="C31" s="42" t="s">
        <v>44</v>
      </c>
      <c r="D31" s="42" t="s">
        <v>45</v>
      </c>
      <c r="E31" s="42" t="s">
        <v>46</v>
      </c>
      <c r="F31" s="42"/>
      <c r="G31" s="42" t="s">
        <v>47</v>
      </c>
      <c r="H31" s="43"/>
      <c r="I31" s="42" t="s">
        <v>48</v>
      </c>
      <c r="J31" s="42" t="s">
        <v>49</v>
      </c>
    </row>
    <row r="32">
      <c r="B32" s="44">
        <v>1</v>
      </c>
      <c r="C32" s="44" t="s">
        <v>50</v>
      </c>
      <c r="D32" s="45">
        <v>15.390000000000001</v>
      </c>
      <c r="E32" s="46" t="s">
        <v>51</v>
      </c>
      <c r="F32" s="46"/>
      <c r="G32" s="46" t="s">
        <v>52</v>
      </c>
      <c r="H32" s="47"/>
      <c r="I32" s="46">
        <v>8</v>
      </c>
      <c r="J32" s="44" t="s">
        <v>53</v>
      </c>
    </row>
    <row r="33">
      <c r="B33" s="44">
        <v>1</v>
      </c>
      <c r="C33" s="44" t="s">
        <v>54</v>
      </c>
      <c r="D33" s="45">
        <v>14.449999999999999</v>
      </c>
      <c r="E33" s="46" t="s">
        <v>52</v>
      </c>
      <c r="F33" s="47"/>
      <c r="G33" s="46" t="s">
        <v>51</v>
      </c>
      <c r="H33" s="46"/>
      <c r="I33" s="46">
        <v>8</v>
      </c>
      <c r="J33" s="44" t="s">
        <v>53</v>
      </c>
    </row>
    <row r="34">
      <c r="B34" s="44" t="s">
        <v>55</v>
      </c>
      <c r="C34" s="44" t="s">
        <v>50</v>
      </c>
      <c r="D34" s="48">
        <v>16.07</v>
      </c>
      <c r="E34" s="46" t="s">
        <v>51</v>
      </c>
      <c r="F34" s="46"/>
      <c r="G34" s="46" t="s">
        <v>56</v>
      </c>
      <c r="H34" s="47"/>
      <c r="I34" s="46">
        <v>9</v>
      </c>
      <c r="J34" s="44" t="s">
        <v>53</v>
      </c>
    </row>
    <row r="35">
      <c r="B35" s="44" t="s">
        <v>55</v>
      </c>
      <c r="C35" s="44" t="s">
        <v>54</v>
      </c>
      <c r="D35" s="45">
        <v>16.190000000000001</v>
      </c>
      <c r="E35" s="46" t="s">
        <v>56</v>
      </c>
      <c r="F35" s="47"/>
      <c r="G35" s="46" t="s">
        <v>51</v>
      </c>
      <c r="H35" s="46"/>
      <c r="I35" s="46">
        <v>9</v>
      </c>
      <c r="J35" s="44" t="s">
        <v>53</v>
      </c>
    </row>
    <row r="36">
      <c r="B36" s="44">
        <v>2</v>
      </c>
      <c r="C36" s="44" t="s">
        <v>50</v>
      </c>
      <c r="D36" s="45">
        <v>17.199999999999999</v>
      </c>
      <c r="E36" s="46" t="s">
        <v>57</v>
      </c>
      <c r="F36" s="46"/>
      <c r="G36" s="46" t="s">
        <v>58</v>
      </c>
      <c r="H36" s="47"/>
      <c r="I36" s="46">
        <v>10</v>
      </c>
      <c r="J36" s="44" t="s">
        <v>53</v>
      </c>
    </row>
    <row r="37">
      <c r="B37" s="44">
        <v>2</v>
      </c>
      <c r="C37" s="44" t="s">
        <v>54</v>
      </c>
      <c r="D37" s="45">
        <v>17.41</v>
      </c>
      <c r="E37" s="46" t="s">
        <v>58</v>
      </c>
      <c r="F37" s="47"/>
      <c r="G37" s="46" t="s">
        <v>57</v>
      </c>
      <c r="H37" s="46"/>
      <c r="I37" s="46">
        <v>10</v>
      </c>
      <c r="J37" s="44" t="s">
        <v>53</v>
      </c>
    </row>
    <row r="38">
      <c r="B38" s="44" t="s">
        <v>59</v>
      </c>
      <c r="C38" s="44" t="s">
        <v>54</v>
      </c>
      <c r="D38" s="45">
        <v>17.949999999999999</v>
      </c>
      <c r="E38" s="46" t="s">
        <v>56</v>
      </c>
      <c r="F38" s="47"/>
      <c r="G38" s="46" t="s">
        <v>57</v>
      </c>
      <c r="H38" s="46"/>
      <c r="I38" s="46">
        <v>11</v>
      </c>
      <c r="J38" s="44" t="s">
        <v>53</v>
      </c>
    </row>
    <row r="39">
      <c r="B39" s="44" t="s">
        <v>60</v>
      </c>
      <c r="C39" s="44" t="s">
        <v>50</v>
      </c>
      <c r="D39" s="45">
        <v>17.16</v>
      </c>
      <c r="E39" s="47" t="s">
        <v>57</v>
      </c>
      <c r="F39" s="49"/>
      <c r="G39" s="47" t="s">
        <v>58</v>
      </c>
      <c r="H39" s="49"/>
      <c r="I39" s="46">
        <v>15</v>
      </c>
      <c r="J39" s="44" t="s">
        <v>53</v>
      </c>
    </row>
    <row r="40">
      <c r="B40" s="44" t="s">
        <v>60</v>
      </c>
      <c r="C40" s="44" t="s">
        <v>54</v>
      </c>
      <c r="D40" s="45">
        <v>17.350000000000001</v>
      </c>
      <c r="E40" s="47" t="s">
        <v>58</v>
      </c>
      <c r="F40" s="49"/>
      <c r="G40" s="47" t="s">
        <v>57</v>
      </c>
      <c r="H40" s="49"/>
      <c r="I40" s="46">
        <v>15</v>
      </c>
      <c r="J40" s="44" t="s">
        <v>53</v>
      </c>
    </row>
    <row r="41">
      <c r="B41" s="44">
        <v>4</v>
      </c>
      <c r="C41" s="44" t="s">
        <v>50</v>
      </c>
      <c r="D41" s="45">
        <v>13.970000000000001</v>
      </c>
      <c r="E41" s="50" t="s">
        <v>61</v>
      </c>
      <c r="F41" s="51"/>
      <c r="G41" s="47" t="s">
        <v>52</v>
      </c>
      <c r="H41" s="49"/>
      <c r="I41" s="46">
        <v>17</v>
      </c>
      <c r="J41" s="44" t="s">
        <v>53</v>
      </c>
    </row>
    <row r="42">
      <c r="B42" s="44">
        <v>4</v>
      </c>
      <c r="C42" s="44" t="s">
        <v>54</v>
      </c>
      <c r="D42" s="45">
        <v>13.449999999999999</v>
      </c>
      <c r="E42" s="47" t="s">
        <v>52</v>
      </c>
      <c r="F42" s="49"/>
      <c r="G42" s="50" t="s">
        <v>61</v>
      </c>
      <c r="H42" s="51"/>
      <c r="I42" s="46">
        <v>17</v>
      </c>
      <c r="J42" s="44" t="s">
        <v>53</v>
      </c>
    </row>
    <row r="43">
      <c r="B43" s="44">
        <v>6</v>
      </c>
      <c r="C43" s="44" t="s">
        <v>50</v>
      </c>
      <c r="D43" s="45">
        <v>14.25</v>
      </c>
      <c r="E43" s="46" t="s">
        <v>51</v>
      </c>
      <c r="F43" s="46"/>
      <c r="G43" s="47" t="s">
        <v>52</v>
      </c>
      <c r="H43" s="49"/>
      <c r="I43" s="46">
        <v>12</v>
      </c>
      <c r="J43" s="44" t="s">
        <v>53</v>
      </c>
    </row>
    <row r="44">
      <c r="B44" s="44">
        <v>6</v>
      </c>
      <c r="C44" s="44" t="s">
        <v>54</v>
      </c>
      <c r="D44" s="45">
        <v>13.15</v>
      </c>
      <c r="E44" s="46" t="s">
        <v>52</v>
      </c>
      <c r="F44" s="47"/>
      <c r="G44" s="46" t="s">
        <v>51</v>
      </c>
      <c r="H44" s="46"/>
      <c r="I44" s="46">
        <v>12</v>
      </c>
      <c r="J44" s="44" t="s">
        <v>53</v>
      </c>
    </row>
    <row r="45">
      <c r="B45" s="44" t="s">
        <v>62</v>
      </c>
      <c r="C45" s="44" t="s">
        <v>50</v>
      </c>
      <c r="D45" s="45">
        <v>14.25</v>
      </c>
      <c r="E45" s="46" t="s">
        <v>51</v>
      </c>
      <c r="F45" s="46"/>
      <c r="G45" s="47" t="s">
        <v>52</v>
      </c>
      <c r="H45" s="49"/>
      <c r="I45" s="46">
        <v>18</v>
      </c>
      <c r="J45" s="44" t="s">
        <v>53</v>
      </c>
    </row>
    <row r="46">
      <c r="B46" s="44" t="s">
        <v>62</v>
      </c>
      <c r="C46" s="44" t="s">
        <v>54</v>
      </c>
      <c r="D46" s="45">
        <v>13.15</v>
      </c>
      <c r="E46" s="47" t="s">
        <v>52</v>
      </c>
      <c r="F46" s="49"/>
      <c r="G46" s="47" t="s">
        <v>63</v>
      </c>
      <c r="H46" s="49"/>
      <c r="I46" s="46">
        <v>18</v>
      </c>
      <c r="J46" s="44" t="s">
        <v>53</v>
      </c>
    </row>
    <row r="47">
      <c r="B47" s="44">
        <v>8</v>
      </c>
      <c r="C47" s="44" t="s">
        <v>50</v>
      </c>
      <c r="D47" s="45">
        <v>15.029999999999999</v>
      </c>
      <c r="E47" s="46" t="s">
        <v>51</v>
      </c>
      <c r="F47" s="46"/>
      <c r="G47" s="47" t="s">
        <v>52</v>
      </c>
      <c r="H47" s="49"/>
      <c r="I47" s="46">
        <v>14</v>
      </c>
      <c r="J47" s="44" t="s">
        <v>53</v>
      </c>
    </row>
    <row r="48">
      <c r="B48" s="44">
        <v>8</v>
      </c>
      <c r="C48" s="44" t="s">
        <v>54</v>
      </c>
      <c r="D48" s="45">
        <v>14.17</v>
      </c>
      <c r="E48" s="47" t="s">
        <v>52</v>
      </c>
      <c r="F48" s="49"/>
      <c r="G48" s="46" t="s">
        <v>51</v>
      </c>
      <c r="H48" s="46"/>
      <c r="I48" s="46">
        <v>14</v>
      </c>
      <c r="J48" s="44" t="s">
        <v>53</v>
      </c>
    </row>
  </sheetData>
  <mergeCells count="67">
    <mergeCell ref="E34:F34"/>
    <mergeCell ref="G34:H34"/>
    <mergeCell ref="E35:F35"/>
    <mergeCell ref="G35:H35"/>
    <mergeCell ref="E39:F39"/>
    <mergeCell ref="G39:H39"/>
    <mergeCell ref="E36:F36"/>
    <mergeCell ref="G36:H36"/>
    <mergeCell ref="E37:F37"/>
    <mergeCell ref="G37:H37"/>
    <mergeCell ref="E38:F38"/>
    <mergeCell ref="G38:H38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0:F40"/>
    <mergeCell ref="G40:H40"/>
    <mergeCell ref="E42:F42"/>
    <mergeCell ref="G42:H42"/>
    <mergeCell ref="E41:F41"/>
    <mergeCell ref="G41:H41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</mergeCells>
  <dataValidations count="2">
    <dataValidation allowBlank="1" showInputMessage="1" showErrorMessage="1" prompt="Origen y Destino como LOCALIDAD" sqref="E31:F31 H43:H44 H32:H38 F32:F38 F43:F45 G32:G46 E32:E46 E47:H48"/>
    <dataValidation allowBlank="1" showInputMessage="1" showErrorMessage="1" prompt="Nombre de fantasía del servicio" sqref="I31:I48"/>
  </dataValidations>
  <pageSetup paperSize="9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="80" zoomScaleNormal="80" workbookViewId="0" topLeftCell="A11">
      <selection activeCell="F11" sqref="F11:G37"/>
    </sheetView>
  </sheetViews>
  <sheetFormatPr baseColWidth="10" defaultRowHeight="15"/>
  <cols>
    <col min="4" max="4" width="15.29" customWidth="1"/>
    <col min="5" max="5" width="14.86" customWidth="1"/>
    <col min="6" max="6" width="15.14" customWidth="1"/>
    <col min="7" max="7" width="15.71" customWidth="1"/>
  </cols>
  <sheetData>
    <row r="2">
      <c r="B2" s="52" t="str">
        <f>"PROGRAMA DE OPERACIÓN DEL SERVICIO ("&amp;B7&amp;" - "&amp;C7&amp;")"</f>
        <v>PROGRAMA DE OPERACIÓN DEL SERVICIO (1 - IDA)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>
        <v>1</v>
      </c>
      <c r="C7" s="56" t="s">
        <v>66</v>
      </c>
      <c r="D7" s="56" t="str">
        <f>'Operador PA'!E32</f>
        <v>Archipiélago de Chiloé</v>
      </c>
      <c r="E7" s="56" t="str">
        <f>'Operador PA'!G32</f>
        <v>Hospital Regional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+D11+1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3"/>
      <c r="E13" s="64"/>
      <c r="F13" s="63"/>
      <c r="G13" s="64"/>
    </row>
    <row r="14">
      <c r="B14" s="65">
        <v>1</v>
      </c>
      <c r="C14" s="57" t="s">
        <v>73</v>
      </c>
      <c r="D14" s="66"/>
      <c r="E14" s="67"/>
      <c r="F14" s="66"/>
      <c r="G14" s="67"/>
    </row>
    <row r="15">
      <c r="B15" s="61">
        <v>2</v>
      </c>
      <c r="C15" s="62" t="s">
        <v>74</v>
      </c>
      <c r="D15" s="63"/>
      <c r="E15" s="64"/>
      <c r="F15" s="63"/>
      <c r="G15" s="64"/>
    </row>
    <row r="16">
      <c r="B16" s="65">
        <v>3</v>
      </c>
      <c r="C16" s="57" t="s">
        <v>75</v>
      </c>
      <c r="D16" s="66"/>
      <c r="E16" s="67"/>
      <c r="F16" s="66"/>
      <c r="G16" s="67"/>
    </row>
    <row r="17">
      <c r="B17" s="61">
        <v>4</v>
      </c>
      <c r="C17" s="62" t="s">
        <v>76</v>
      </c>
      <c r="D17" s="63"/>
      <c r="E17" s="64"/>
      <c r="F17" s="63"/>
      <c r="G17" s="64"/>
    </row>
    <row r="18">
      <c r="B18" s="65">
        <v>5</v>
      </c>
      <c r="C18" s="57" t="s">
        <v>77</v>
      </c>
      <c r="D18" s="66"/>
      <c r="E18" s="67"/>
      <c r="F18" s="66"/>
      <c r="G18" s="67"/>
    </row>
    <row r="19">
      <c r="B19" s="61">
        <v>6</v>
      </c>
      <c r="C19" s="62" t="s">
        <v>78</v>
      </c>
      <c r="D19" s="68"/>
      <c r="E19" s="64"/>
      <c r="F19" s="68"/>
      <c r="G19" s="64"/>
    </row>
    <row r="20">
      <c r="B20" s="65">
        <v>7</v>
      </c>
      <c r="C20" s="57" t="s">
        <v>79</v>
      </c>
      <c r="D20" s="69" t="s">
        <v>80</v>
      </c>
      <c r="E20" s="67">
        <v>0</v>
      </c>
      <c r="F20" s="69"/>
      <c r="G20" s="67"/>
    </row>
    <row r="21">
      <c r="B21" s="61">
        <v>8</v>
      </c>
      <c r="C21" s="62" t="s">
        <v>81</v>
      </c>
      <c r="D21" s="68" t="s">
        <v>80</v>
      </c>
      <c r="E21" s="64">
        <v>0</v>
      </c>
      <c r="F21" s="68"/>
      <c r="G21" s="64"/>
    </row>
    <row r="22">
      <c r="B22" s="65">
        <v>9</v>
      </c>
      <c r="C22" s="57" t="s">
        <v>82</v>
      </c>
      <c r="D22" s="69"/>
      <c r="E22" s="67"/>
      <c r="F22" s="69"/>
      <c r="G22" s="67"/>
    </row>
    <row r="23">
      <c r="B23" s="61">
        <v>10</v>
      </c>
      <c r="C23" s="62" t="s">
        <v>83</v>
      </c>
      <c r="D23" s="68" t="s">
        <v>84</v>
      </c>
      <c r="E23" s="64">
        <v>0</v>
      </c>
      <c r="F23" s="68"/>
      <c r="G23" s="64"/>
    </row>
    <row r="24">
      <c r="B24" s="65">
        <v>11</v>
      </c>
      <c r="C24" s="57" t="s">
        <v>85</v>
      </c>
      <c r="D24" s="69" t="s">
        <v>84</v>
      </c>
      <c r="E24" s="67">
        <v>0</v>
      </c>
      <c r="F24" s="69"/>
      <c r="G24" s="67"/>
    </row>
    <row r="25">
      <c r="B25" s="61">
        <v>12</v>
      </c>
      <c r="C25" s="62" t="s">
        <v>86</v>
      </c>
      <c r="D25" s="68" t="s">
        <v>80</v>
      </c>
      <c r="E25" s="64">
        <v>0</v>
      </c>
      <c r="F25" s="68"/>
      <c r="G25" s="64"/>
    </row>
    <row r="26">
      <c r="B26" s="65">
        <v>13</v>
      </c>
      <c r="C26" s="57" t="s">
        <v>87</v>
      </c>
      <c r="D26" s="69" t="s">
        <v>80</v>
      </c>
      <c r="E26" s="67">
        <v>0</v>
      </c>
      <c r="F26" s="69"/>
      <c r="G26" s="67"/>
    </row>
    <row r="27">
      <c r="B27" s="61">
        <v>14</v>
      </c>
      <c r="C27" s="62" t="s">
        <v>88</v>
      </c>
      <c r="D27" s="68" t="s">
        <v>80</v>
      </c>
      <c r="E27" s="64">
        <v>0</v>
      </c>
      <c r="F27" s="68"/>
      <c r="G27" s="64"/>
    </row>
    <row r="28">
      <c r="B28" s="65">
        <v>15</v>
      </c>
      <c r="C28" s="57" t="s">
        <v>89</v>
      </c>
      <c r="D28" s="69" t="s">
        <v>84</v>
      </c>
      <c r="E28" s="67">
        <v>0</v>
      </c>
      <c r="F28" s="69"/>
      <c r="G28" s="67"/>
    </row>
    <row r="29">
      <c r="B29" s="61">
        <v>16</v>
      </c>
      <c r="C29" s="62" t="s">
        <v>90</v>
      </c>
      <c r="D29" s="68" t="s">
        <v>84</v>
      </c>
      <c r="E29" s="64">
        <v>0</v>
      </c>
      <c r="F29" s="68"/>
      <c r="G29" s="64"/>
    </row>
    <row r="30">
      <c r="B30" s="65">
        <v>17</v>
      </c>
      <c r="C30" s="57" t="s">
        <v>91</v>
      </c>
      <c r="D30" s="69" t="s">
        <v>80</v>
      </c>
      <c r="E30" s="67">
        <v>0</v>
      </c>
      <c r="F30" s="69"/>
      <c r="G30" s="67"/>
    </row>
    <row r="31">
      <c r="B31" s="61">
        <v>18</v>
      </c>
      <c r="C31" s="62" t="s">
        <v>92</v>
      </c>
      <c r="D31" s="68" t="s">
        <v>80</v>
      </c>
      <c r="E31" s="64">
        <v>0</v>
      </c>
      <c r="F31" s="68"/>
      <c r="G31" s="64"/>
    </row>
    <row r="32">
      <c r="B32" s="65">
        <v>19</v>
      </c>
      <c r="C32" s="57" t="s">
        <v>93</v>
      </c>
      <c r="D32" s="69" t="s">
        <v>80</v>
      </c>
      <c r="E32" s="67">
        <v>0</v>
      </c>
      <c r="F32" s="69"/>
      <c r="G32" s="67"/>
    </row>
    <row r="33">
      <c r="B33" s="61">
        <v>20</v>
      </c>
      <c r="C33" s="62" t="s">
        <v>94</v>
      </c>
      <c r="D33" s="68"/>
      <c r="E33" s="64"/>
      <c r="F33" s="68"/>
      <c r="G33" s="64"/>
    </row>
    <row r="34">
      <c r="B34" s="65">
        <v>21</v>
      </c>
      <c r="C34" s="57" t="s">
        <v>95</v>
      </c>
      <c r="D34" s="69" t="s">
        <v>96</v>
      </c>
      <c r="E34" s="67">
        <v>0</v>
      </c>
      <c r="F34" s="69"/>
      <c r="G34" s="67"/>
      <c r="L34" t="s">
        <v>97</v>
      </c>
    </row>
    <row r="35">
      <c r="B35" s="61">
        <v>22</v>
      </c>
      <c r="C35" s="62" t="s">
        <v>98</v>
      </c>
      <c r="D35" s="68"/>
      <c r="E35" s="64"/>
      <c r="F35" s="68"/>
      <c r="G35" s="64"/>
    </row>
    <row r="36">
      <c r="B36" s="65">
        <v>23</v>
      </c>
      <c r="C36" s="57" t="s">
        <v>99</v>
      </c>
      <c r="D36" s="66"/>
      <c r="E36" s="67"/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13" dxfId="0" type="expression">
      <formula>E7=""</formula>
    </cfRule>
  </conditionalFormatting>
  <conditionalFormatting sqref="D7">
    <cfRule priority="24" dxfId="0" type="expression">
      <formula>D7=""</formula>
    </cfRule>
  </conditionalFormatting>
  <pageSetup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="80" zoomScaleNormal="80" workbookViewId="0" topLeftCell="A4">
      <selection activeCell="F11" sqref="F11:G37"/>
    </sheetView>
  </sheetViews>
  <sheetFormatPr baseColWidth="10" defaultRowHeight="15"/>
  <cols>
    <col min="4" max="4" width="15" customWidth="1"/>
    <col min="5" max="5" width="12.43" customWidth="1"/>
    <col min="6" max="6" width="21.29" customWidth="1"/>
    <col min="7" max="7" width="16.29" customWidth="1"/>
  </cols>
  <sheetData>
    <row r="2">
      <c r="B2" s="52" t="str">
        <f>"PROGRAMA DE OPERACIÓN DEL SERVICIO ("&amp;B7&amp;" - "&amp;C7&amp;")"</f>
        <v>PROGRAMA DE OPERACIÓN DEL SERVICIO (1 - REGRESO)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>
        <v>1</v>
      </c>
      <c r="C7" s="56" t="s">
        <v>102</v>
      </c>
      <c r="D7" s="56" t="str">
        <f>'Operador PA'!E33</f>
        <v>Hospital Regional</v>
      </c>
      <c r="E7" s="56" t="str">
        <f>'Operador PA'!G33</f>
        <v>Archipiélago de Chiloé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+D11+1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3"/>
      <c r="E13" s="64"/>
      <c r="F13" s="63"/>
      <c r="G13" s="64"/>
    </row>
    <row r="14">
      <c r="B14" s="65">
        <v>1</v>
      </c>
      <c r="C14" s="57" t="s">
        <v>73</v>
      </c>
      <c r="D14" s="66"/>
      <c r="E14" s="67"/>
      <c r="F14" s="66"/>
      <c r="G14" s="67"/>
    </row>
    <row r="15">
      <c r="B15" s="61">
        <v>2</v>
      </c>
      <c r="C15" s="62" t="s">
        <v>74</v>
      </c>
      <c r="D15" s="63"/>
      <c r="E15" s="64"/>
      <c r="F15" s="63"/>
      <c r="G15" s="64"/>
    </row>
    <row r="16">
      <c r="B16" s="65">
        <v>3</v>
      </c>
      <c r="C16" s="57" t="s">
        <v>75</v>
      </c>
      <c r="D16" s="66"/>
      <c r="E16" s="67"/>
      <c r="F16" s="66"/>
      <c r="G16" s="67"/>
    </row>
    <row r="17">
      <c r="B17" s="61">
        <v>4</v>
      </c>
      <c r="C17" s="62" t="s">
        <v>76</v>
      </c>
      <c r="D17" s="63"/>
      <c r="E17" s="64"/>
      <c r="F17" s="63"/>
      <c r="G17" s="64"/>
    </row>
    <row r="18">
      <c r="B18" s="65">
        <v>5</v>
      </c>
      <c r="C18" s="57" t="s">
        <v>77</v>
      </c>
      <c r="D18" s="66"/>
      <c r="E18" s="67"/>
      <c r="F18" s="66"/>
      <c r="G18" s="67"/>
    </row>
    <row r="19">
      <c r="B19" s="61">
        <v>6</v>
      </c>
      <c r="C19" s="62" t="s">
        <v>78</v>
      </c>
      <c r="D19" s="63"/>
      <c r="E19" s="64"/>
      <c r="F19" s="68"/>
      <c r="G19" s="64"/>
    </row>
    <row r="20">
      <c r="B20" s="65">
        <v>7</v>
      </c>
      <c r="C20" s="57" t="s">
        <v>79</v>
      </c>
      <c r="D20" s="69" t="s">
        <v>80</v>
      </c>
      <c r="E20" s="67">
        <v>0</v>
      </c>
      <c r="F20" s="69"/>
      <c r="G20" s="67"/>
    </row>
    <row r="21">
      <c r="B21" s="61">
        <v>8</v>
      </c>
      <c r="C21" s="62" t="s">
        <v>81</v>
      </c>
      <c r="D21" s="68" t="s">
        <v>80</v>
      </c>
      <c r="E21" s="64">
        <v>0</v>
      </c>
      <c r="F21" s="68"/>
      <c r="G21" s="64"/>
    </row>
    <row r="22">
      <c r="B22" s="65">
        <v>9</v>
      </c>
      <c r="C22" s="57" t="s">
        <v>82</v>
      </c>
      <c r="D22" s="69"/>
      <c r="E22" s="67"/>
      <c r="F22" s="69"/>
      <c r="G22" s="67"/>
    </row>
    <row r="23">
      <c r="B23" s="61">
        <v>10</v>
      </c>
      <c r="C23" s="62" t="s">
        <v>83</v>
      </c>
      <c r="D23" s="68"/>
      <c r="E23" s="64"/>
      <c r="F23" s="68"/>
      <c r="G23" s="64"/>
    </row>
    <row r="24">
      <c r="B24" s="65">
        <v>11</v>
      </c>
      <c r="C24" s="57" t="s">
        <v>85</v>
      </c>
      <c r="D24" s="69" t="s">
        <v>84</v>
      </c>
      <c r="E24" s="67">
        <v>0</v>
      </c>
      <c r="F24" s="69"/>
      <c r="G24" s="67"/>
    </row>
    <row r="25">
      <c r="B25" s="61">
        <v>12</v>
      </c>
      <c r="C25" s="62" t="s">
        <v>86</v>
      </c>
      <c r="D25" s="68" t="s">
        <v>80</v>
      </c>
      <c r="E25" s="64">
        <v>0</v>
      </c>
      <c r="F25" s="68"/>
      <c r="G25" s="64"/>
    </row>
    <row r="26">
      <c r="B26" s="65">
        <v>13</v>
      </c>
      <c r="C26" s="57" t="s">
        <v>87</v>
      </c>
      <c r="D26" s="69" t="s">
        <v>80</v>
      </c>
      <c r="E26" s="67">
        <v>0</v>
      </c>
      <c r="F26" s="69"/>
      <c r="G26" s="67"/>
    </row>
    <row r="27">
      <c r="B27" s="61">
        <v>14</v>
      </c>
      <c r="C27" s="62" t="s">
        <v>88</v>
      </c>
      <c r="D27" s="68"/>
      <c r="E27" s="64"/>
      <c r="F27" s="68"/>
      <c r="G27" s="64"/>
    </row>
    <row r="28">
      <c r="B28" s="65">
        <v>15</v>
      </c>
      <c r="C28" s="57" t="s">
        <v>89</v>
      </c>
      <c r="D28" s="69" t="s">
        <v>84</v>
      </c>
      <c r="E28" s="67">
        <v>0</v>
      </c>
      <c r="F28" s="69"/>
      <c r="G28" s="67"/>
    </row>
    <row r="29">
      <c r="B29" s="61">
        <v>16</v>
      </c>
      <c r="C29" s="62" t="s">
        <v>90</v>
      </c>
      <c r="D29" s="68" t="s">
        <v>84</v>
      </c>
      <c r="E29" s="64">
        <v>0</v>
      </c>
      <c r="F29" s="68"/>
      <c r="G29" s="64"/>
    </row>
    <row r="30">
      <c r="B30" s="65">
        <v>17</v>
      </c>
      <c r="C30" s="57" t="s">
        <v>91</v>
      </c>
      <c r="D30" s="69" t="s">
        <v>80</v>
      </c>
      <c r="E30" s="67">
        <v>0</v>
      </c>
      <c r="F30" s="69"/>
      <c r="G30" s="67"/>
    </row>
    <row r="31">
      <c r="B31" s="61">
        <v>18</v>
      </c>
      <c r="C31" s="62" t="s">
        <v>92</v>
      </c>
      <c r="D31" s="68" t="s">
        <v>80</v>
      </c>
      <c r="E31" s="64">
        <v>0</v>
      </c>
      <c r="F31" s="68"/>
      <c r="G31" s="64"/>
    </row>
    <row r="32">
      <c r="B32" s="65">
        <v>19</v>
      </c>
      <c r="C32" s="57" t="s">
        <v>93</v>
      </c>
      <c r="D32" s="69" t="s">
        <v>80</v>
      </c>
      <c r="E32" s="67">
        <v>0</v>
      </c>
      <c r="F32" s="69"/>
      <c r="G32" s="67"/>
    </row>
    <row r="33">
      <c r="B33" s="61">
        <v>20</v>
      </c>
      <c r="C33" s="62" t="s">
        <v>94</v>
      </c>
      <c r="D33" s="68" t="s">
        <v>96</v>
      </c>
      <c r="E33" s="64">
        <v>0</v>
      </c>
      <c r="F33" s="68"/>
      <c r="G33" s="64"/>
    </row>
    <row r="34">
      <c r="B34" s="65">
        <v>21</v>
      </c>
      <c r="C34" s="57" t="s">
        <v>95</v>
      </c>
      <c r="D34" s="69" t="s">
        <v>96</v>
      </c>
      <c r="E34" s="67">
        <v>0</v>
      </c>
      <c r="F34" s="69"/>
      <c r="G34" s="67"/>
    </row>
    <row r="35">
      <c r="B35" s="61">
        <v>22</v>
      </c>
      <c r="C35" s="62" t="s">
        <v>98</v>
      </c>
      <c r="D35" s="68"/>
      <c r="E35" s="64"/>
      <c r="F35" s="68"/>
      <c r="G35" s="64"/>
    </row>
    <row r="36">
      <c r="B36" s="65">
        <v>23</v>
      </c>
      <c r="C36" s="57" t="s">
        <v>99</v>
      </c>
      <c r="D36" s="69"/>
      <c r="E36" s="67"/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12" dxfId="0" type="expression">
      <formula>E7=""</formula>
    </cfRule>
  </conditionalFormatting>
  <conditionalFormatting sqref="D7">
    <cfRule priority="20" dxfId="0" type="expression">
      <formula>D7=""</formula>
    </cfRule>
  </conditionalFormatting>
</worksheet>
</file>

<file path=xl/worksheets/sheet5.xml><?xml version="1.0" encoding="utf-8"?>
<worksheet xmlns:r="http://schemas.openxmlformats.org/officeDocument/2006/relationships" xmlns="http://schemas.openxmlformats.org/spreadsheetml/2006/main">
  <sheetViews>
    <sheetView zoomScale="80" zoomScaleNormal="80" workbookViewId="0" topLeftCell="A4">
      <selection activeCell="M36" sqref="M36"/>
    </sheetView>
  </sheetViews>
  <sheetFormatPr baseColWidth="10" defaultRowHeight="15"/>
  <cols>
    <col min="4" max="4" width="15" customWidth="1"/>
    <col min="5" max="5" width="21.43" customWidth="1"/>
    <col min="6" max="6" width="15" bestFit="1" customWidth="1"/>
  </cols>
  <sheetData>
    <row r="2">
      <c r="B2" s="52" t="str">
        <f>"PROGRAMA DE OPERACIÓN DEL SERVICIO ("&amp;B7&amp;" - "&amp;C7&amp;")"</f>
        <v>PROGRAMA DE OPERACIÓN DEL SERVICIO (1VN - IDA)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 t="s">
        <v>55</v>
      </c>
      <c r="C7" s="56" t="s">
        <v>66</v>
      </c>
      <c r="D7" s="56" t="str">
        <f>'Operador PA'!E34</f>
        <v>Archipiélago de Chiloé</v>
      </c>
      <c r="E7" s="56" t="str">
        <f>'Operador PA'!G34</f>
        <v>Universidad de Magallanes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+'Operador PA'!D14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8"/>
      <c r="E13" s="64"/>
      <c r="F13" s="68" t="s">
        <v>96</v>
      </c>
      <c r="G13" s="64">
        <v>0</v>
      </c>
    </row>
    <row r="14">
      <c r="B14" s="65">
        <v>1</v>
      </c>
      <c r="C14" s="57" t="s">
        <v>73</v>
      </c>
      <c r="D14" s="69"/>
      <c r="E14" s="67"/>
      <c r="F14" s="69"/>
      <c r="G14" s="67"/>
    </row>
    <row r="15">
      <c r="B15" s="61">
        <v>2</v>
      </c>
      <c r="C15" s="62" t="s">
        <v>74</v>
      </c>
      <c r="D15" s="68"/>
      <c r="E15" s="64"/>
      <c r="F15" s="68"/>
      <c r="G15" s="64"/>
    </row>
    <row r="16">
      <c r="B16" s="65">
        <v>3</v>
      </c>
      <c r="C16" s="57" t="s">
        <v>75</v>
      </c>
      <c r="D16" s="69"/>
      <c r="E16" s="67"/>
      <c r="F16" s="69"/>
      <c r="G16" s="67"/>
    </row>
    <row r="17">
      <c r="B17" s="61">
        <v>4</v>
      </c>
      <c r="C17" s="62" t="s">
        <v>76</v>
      </c>
      <c r="D17" s="68"/>
      <c r="E17" s="64"/>
      <c r="F17" s="68"/>
      <c r="G17" s="64"/>
    </row>
    <row r="18">
      <c r="B18" s="65">
        <v>5</v>
      </c>
      <c r="C18" s="57" t="s">
        <v>77</v>
      </c>
      <c r="D18" s="69"/>
      <c r="E18" s="67"/>
      <c r="F18" s="69"/>
      <c r="G18" s="67"/>
    </row>
    <row r="19">
      <c r="B19" s="61">
        <v>6</v>
      </c>
      <c r="C19" s="62" t="s">
        <v>78</v>
      </c>
      <c r="D19" s="68"/>
      <c r="E19" s="64"/>
      <c r="F19" s="68"/>
      <c r="G19" s="64"/>
    </row>
    <row r="20">
      <c r="B20" s="65">
        <v>7</v>
      </c>
      <c r="C20" s="57" t="s">
        <v>79</v>
      </c>
      <c r="D20" s="69"/>
      <c r="E20" s="67"/>
      <c r="F20" s="69"/>
      <c r="G20" s="67"/>
    </row>
    <row r="21">
      <c r="B21" s="61">
        <v>8</v>
      </c>
      <c r="C21" s="62" t="s">
        <v>81</v>
      </c>
      <c r="D21" s="68"/>
      <c r="E21" s="64"/>
      <c r="F21" s="68"/>
      <c r="G21" s="64"/>
    </row>
    <row r="22">
      <c r="B22" s="65">
        <v>9</v>
      </c>
      <c r="C22" s="57" t="s">
        <v>82</v>
      </c>
      <c r="D22" s="69"/>
      <c r="E22" s="67"/>
      <c r="F22" s="69"/>
      <c r="G22" s="67"/>
    </row>
    <row r="23">
      <c r="B23" s="61">
        <v>10</v>
      </c>
      <c r="C23" s="62" t="s">
        <v>83</v>
      </c>
      <c r="D23" s="68"/>
      <c r="E23" s="64"/>
      <c r="F23" s="68"/>
      <c r="G23" s="64"/>
    </row>
    <row r="24">
      <c r="B24" s="65">
        <v>11</v>
      </c>
      <c r="C24" s="57" t="s">
        <v>85</v>
      </c>
      <c r="D24" s="69"/>
      <c r="E24" s="67"/>
      <c r="F24" s="69"/>
      <c r="G24" s="67"/>
    </row>
    <row r="25">
      <c r="B25" s="61">
        <v>12</v>
      </c>
      <c r="C25" s="62" t="s">
        <v>86</v>
      </c>
      <c r="D25" s="68"/>
      <c r="E25" s="64"/>
      <c r="F25" s="68"/>
      <c r="G25" s="64"/>
    </row>
    <row r="26">
      <c r="B26" s="65">
        <v>13</v>
      </c>
      <c r="C26" s="57" t="s">
        <v>87</v>
      </c>
      <c r="D26" s="69"/>
      <c r="E26" s="67"/>
      <c r="F26" s="69"/>
      <c r="G26" s="67"/>
    </row>
    <row r="27">
      <c r="B27" s="61">
        <v>14</v>
      </c>
      <c r="C27" s="62" t="s">
        <v>88</v>
      </c>
      <c r="D27" s="68"/>
      <c r="E27" s="64"/>
      <c r="F27" s="68"/>
      <c r="G27" s="64"/>
    </row>
    <row r="28">
      <c r="B28" s="65">
        <v>15</v>
      </c>
      <c r="C28" s="57" t="s">
        <v>89</v>
      </c>
      <c r="D28" s="69"/>
      <c r="E28" s="67"/>
      <c r="F28" s="69"/>
      <c r="G28" s="67"/>
    </row>
    <row r="29">
      <c r="B29" s="61">
        <v>16</v>
      </c>
      <c r="C29" s="62" t="s">
        <v>90</v>
      </c>
      <c r="D29" s="68"/>
      <c r="E29" s="64"/>
      <c r="F29" s="68"/>
      <c r="G29" s="64"/>
    </row>
    <row r="30">
      <c r="B30" s="65">
        <v>17</v>
      </c>
      <c r="C30" s="57" t="s">
        <v>91</v>
      </c>
      <c r="D30" s="69"/>
      <c r="E30" s="67"/>
      <c r="F30" s="69"/>
      <c r="G30" s="67"/>
    </row>
    <row r="31">
      <c r="B31" s="61">
        <v>18</v>
      </c>
      <c r="C31" s="62" t="s">
        <v>92</v>
      </c>
      <c r="D31" s="68"/>
      <c r="E31" s="64"/>
      <c r="F31" s="68"/>
      <c r="G31" s="64"/>
    </row>
    <row r="32">
      <c r="B32" s="65">
        <v>19</v>
      </c>
      <c r="C32" s="57" t="s">
        <v>93</v>
      </c>
      <c r="D32" s="69"/>
      <c r="E32" s="67"/>
      <c r="F32" s="69"/>
      <c r="G32" s="67"/>
    </row>
    <row r="33">
      <c r="B33" s="61">
        <v>20</v>
      </c>
      <c r="C33" s="62" t="s">
        <v>94</v>
      </c>
      <c r="D33" s="68"/>
      <c r="E33" s="64"/>
      <c r="F33" s="68"/>
      <c r="G33" s="64"/>
    </row>
    <row r="34">
      <c r="B34" s="65">
        <v>21</v>
      </c>
      <c r="C34" s="57" t="s">
        <v>95</v>
      </c>
      <c r="D34" s="69"/>
      <c r="E34" s="67"/>
      <c r="F34" s="69"/>
      <c r="G34" s="67"/>
    </row>
    <row r="35">
      <c r="B35" s="61">
        <v>22</v>
      </c>
      <c r="C35" s="62" t="s">
        <v>98</v>
      </c>
      <c r="D35" s="68" t="s">
        <v>96</v>
      </c>
      <c r="E35" s="64">
        <v>0</v>
      </c>
      <c r="F35" s="68"/>
      <c r="G35" s="64"/>
    </row>
    <row r="36">
      <c r="B36" s="65">
        <v>23</v>
      </c>
      <c r="C36" s="57" t="s">
        <v>99</v>
      </c>
      <c r="D36" s="69" t="s">
        <v>96</v>
      </c>
      <c r="E36" s="67">
        <v>0</v>
      </c>
      <c r="F36" s="69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14" dxfId="0" type="expression">
      <formula>E7=""</formula>
    </cfRule>
  </conditionalFormatting>
  <conditionalFormatting sqref="D7">
    <cfRule priority="31" dxfId="0" type="expression">
      <formula>D7=""</formula>
    </cfRule>
  </conditionalFormatting>
</worksheet>
</file>

<file path=xl/worksheets/sheet6.xml><?xml version="1.0" encoding="utf-8"?>
<worksheet xmlns:r="http://schemas.openxmlformats.org/officeDocument/2006/relationships" xmlns="http://schemas.openxmlformats.org/spreadsheetml/2006/main">
  <sheetViews>
    <sheetView zoomScale="80" zoomScaleNormal="80" workbookViewId="0" topLeftCell="A4">
      <selection activeCell="G36" sqref="G36"/>
    </sheetView>
  </sheetViews>
  <sheetFormatPr baseColWidth="10" defaultRowHeight="15"/>
  <cols>
    <col min="4" max="4" width="14.29" customWidth="1"/>
    <col min="5" max="5" width="19.43" customWidth="1"/>
    <col min="6" max="6" width="16.43" customWidth="1"/>
  </cols>
  <sheetData>
    <row r="2">
      <c r="B2" s="52" t="str">
        <f>"PROGRAMA DE OPERACIÓN DEL SERVICIO ("&amp;B7&amp;" - "&amp;C7&amp;")"</f>
        <v>PROGRAMA DE OPERACIÓN DEL SERVICIO (1VN - REGRESO)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 t="s">
        <v>55</v>
      </c>
      <c r="C7" s="56" t="s">
        <v>102</v>
      </c>
      <c r="D7" s="56" t="str">
        <f>'Operador PA'!E35</f>
        <v>Universidad de Magallanes</v>
      </c>
      <c r="E7" s="56" t="str">
        <f>'Operador PA'!G35</f>
        <v>Archipiélago de Chiloé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+'Operador PA'!D14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8"/>
      <c r="E13" s="64"/>
      <c r="F13" s="68" t="s">
        <v>96</v>
      </c>
      <c r="G13" s="64">
        <v>0</v>
      </c>
    </row>
    <row r="14">
      <c r="B14" s="65">
        <v>1</v>
      </c>
      <c r="C14" s="57" t="s">
        <v>73</v>
      </c>
      <c r="D14" s="69"/>
      <c r="E14" s="67"/>
      <c r="F14" s="69"/>
      <c r="G14" s="67"/>
    </row>
    <row r="15">
      <c r="B15" s="61">
        <v>2</v>
      </c>
      <c r="C15" s="62" t="s">
        <v>74</v>
      </c>
      <c r="D15" s="68"/>
      <c r="E15" s="64"/>
      <c r="F15" s="68"/>
      <c r="G15" s="64"/>
    </row>
    <row r="16">
      <c r="B16" s="65">
        <v>3</v>
      </c>
      <c r="C16" s="57" t="s">
        <v>75</v>
      </c>
      <c r="D16" s="69"/>
      <c r="E16" s="67"/>
      <c r="F16" s="69"/>
      <c r="G16" s="67"/>
    </row>
    <row r="17">
      <c r="B17" s="61">
        <v>4</v>
      </c>
      <c r="C17" s="62" t="s">
        <v>76</v>
      </c>
      <c r="D17" s="68"/>
      <c r="E17" s="64"/>
      <c r="F17" s="68"/>
      <c r="G17" s="64"/>
    </row>
    <row r="18">
      <c r="B18" s="65">
        <v>5</v>
      </c>
      <c r="C18" s="57" t="s">
        <v>77</v>
      </c>
      <c r="D18" s="69"/>
      <c r="E18" s="67"/>
      <c r="F18" s="69"/>
      <c r="G18" s="67"/>
    </row>
    <row r="19">
      <c r="B19" s="61">
        <v>6</v>
      </c>
      <c r="C19" s="62" t="s">
        <v>78</v>
      </c>
      <c r="D19" s="68"/>
      <c r="E19" s="64"/>
      <c r="F19" s="68"/>
      <c r="G19" s="64"/>
    </row>
    <row r="20">
      <c r="B20" s="65">
        <v>7</v>
      </c>
      <c r="C20" s="57" t="s">
        <v>79</v>
      </c>
      <c r="D20" s="69"/>
      <c r="E20" s="67"/>
      <c r="F20" s="69"/>
      <c r="G20" s="67"/>
    </row>
    <row r="21">
      <c r="B21" s="61">
        <v>8</v>
      </c>
      <c r="C21" s="62" t="s">
        <v>81</v>
      </c>
      <c r="D21" s="68"/>
      <c r="E21" s="64"/>
      <c r="F21" s="68"/>
      <c r="G21" s="64"/>
    </row>
    <row r="22">
      <c r="B22" s="65">
        <v>9</v>
      </c>
      <c r="C22" s="57" t="s">
        <v>82</v>
      </c>
      <c r="D22" s="69"/>
      <c r="E22" s="67"/>
      <c r="F22" s="69"/>
      <c r="G22" s="67"/>
    </row>
    <row r="23">
      <c r="B23" s="61">
        <v>10</v>
      </c>
      <c r="C23" s="62" t="s">
        <v>83</v>
      </c>
      <c r="D23" s="68"/>
      <c r="E23" s="64"/>
      <c r="F23" s="68"/>
      <c r="G23" s="64"/>
    </row>
    <row r="24">
      <c r="B24" s="65">
        <v>11</v>
      </c>
      <c r="C24" s="57" t="s">
        <v>85</v>
      </c>
      <c r="D24" s="69"/>
      <c r="E24" s="67"/>
      <c r="F24" s="69"/>
      <c r="G24" s="67"/>
    </row>
    <row r="25">
      <c r="B25" s="61">
        <v>12</v>
      </c>
      <c r="C25" s="62" t="s">
        <v>86</v>
      </c>
      <c r="D25" s="68"/>
      <c r="E25" s="64"/>
      <c r="F25" s="68"/>
      <c r="G25" s="64"/>
    </row>
    <row r="26">
      <c r="B26" s="65">
        <v>13</v>
      </c>
      <c r="C26" s="57" t="s">
        <v>87</v>
      </c>
      <c r="D26" s="69"/>
      <c r="E26" s="67"/>
      <c r="F26" s="69"/>
      <c r="G26" s="67"/>
    </row>
    <row r="27">
      <c r="B27" s="61">
        <v>14</v>
      </c>
      <c r="C27" s="62" t="s">
        <v>88</v>
      </c>
      <c r="D27" s="68"/>
      <c r="E27" s="64"/>
      <c r="F27" s="68"/>
      <c r="G27" s="64"/>
    </row>
    <row r="28">
      <c r="B28" s="65">
        <v>15</v>
      </c>
      <c r="C28" s="57" t="s">
        <v>89</v>
      </c>
      <c r="D28" s="69"/>
      <c r="E28" s="67"/>
      <c r="F28" s="69"/>
      <c r="G28" s="67"/>
    </row>
    <row r="29">
      <c r="B29" s="61">
        <v>16</v>
      </c>
      <c r="C29" s="62" t="s">
        <v>90</v>
      </c>
      <c r="D29" s="68"/>
      <c r="E29" s="64"/>
      <c r="F29" s="68"/>
      <c r="G29" s="64"/>
    </row>
    <row r="30">
      <c r="B30" s="65">
        <v>17</v>
      </c>
      <c r="C30" s="57" t="s">
        <v>91</v>
      </c>
      <c r="D30" s="69"/>
      <c r="E30" s="67"/>
      <c r="F30" s="69"/>
      <c r="G30" s="67"/>
    </row>
    <row r="31">
      <c r="B31" s="61">
        <v>18</v>
      </c>
      <c r="C31" s="62" t="s">
        <v>92</v>
      </c>
      <c r="D31" s="68"/>
      <c r="E31" s="64"/>
      <c r="F31" s="68"/>
      <c r="G31" s="64"/>
    </row>
    <row r="32">
      <c r="B32" s="65">
        <v>19</v>
      </c>
      <c r="C32" s="57" t="s">
        <v>93</v>
      </c>
      <c r="D32" s="69"/>
      <c r="E32" s="67"/>
      <c r="F32" s="69"/>
      <c r="G32" s="67"/>
    </row>
    <row r="33">
      <c r="B33" s="61">
        <v>20</v>
      </c>
      <c r="C33" s="62" t="s">
        <v>94</v>
      </c>
      <c r="D33" s="68"/>
      <c r="E33" s="64"/>
      <c r="F33" s="68"/>
      <c r="G33" s="64"/>
    </row>
    <row r="34">
      <c r="B34" s="65">
        <v>21</v>
      </c>
      <c r="C34" s="57" t="s">
        <v>95</v>
      </c>
      <c r="D34" s="69"/>
      <c r="E34" s="67"/>
      <c r="F34" s="69"/>
      <c r="G34" s="67"/>
    </row>
    <row r="35">
      <c r="B35" s="61">
        <v>22</v>
      </c>
      <c r="C35" s="62" t="s">
        <v>98</v>
      </c>
      <c r="D35" s="68" t="s">
        <v>96</v>
      </c>
      <c r="E35" s="64">
        <v>0</v>
      </c>
      <c r="F35" s="68"/>
      <c r="G35" s="64"/>
    </row>
    <row r="36">
      <c r="B36" s="65">
        <v>23</v>
      </c>
      <c r="C36" s="57" t="s">
        <v>99</v>
      </c>
      <c r="D36" s="66"/>
      <c r="E36" s="67"/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16" dxfId="0" type="expression">
      <formula>E7=""</formula>
    </cfRule>
  </conditionalFormatting>
  <conditionalFormatting sqref="D7">
    <cfRule priority="34" dxfId="0" type="expression">
      <formula>D7=""</formula>
    </cfRule>
  </conditionalFormatting>
</worksheet>
</file>

<file path=xl/worksheets/sheet7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>
      <selection activeCell="F11" sqref="F11:G37"/>
    </sheetView>
  </sheetViews>
  <sheetFormatPr baseColWidth="10" defaultRowHeight="15"/>
  <cols>
    <col min="4" max="4" width="18.43" customWidth="1"/>
    <col min="6" max="6" width="16.57" customWidth="1"/>
    <col min="7" max="7" width="17" customWidth="1"/>
  </cols>
  <sheetData>
    <row r="2">
      <c r="B2" s="52" t="str">
        <f>"PROGRAMA DE OPERACIÓN DEL SERVICIO ("&amp;B7&amp;" - "&amp;C7&amp;")"</f>
        <v>PROGRAMA DE OPERACIÓN DEL SERVICIO (2 - IDA)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>
        <v>2</v>
      </c>
      <c r="C7" s="56" t="s">
        <v>66</v>
      </c>
      <c r="D7" s="56" t="str">
        <f>'Operador PA'!E36</f>
        <v>Villa Nelda Panicucci</v>
      </c>
      <c r="E7" s="56" t="str">
        <f>'Operador PA'!G36</f>
        <v>Zona Franca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+D11+1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3"/>
      <c r="E13" s="64"/>
      <c r="F13" s="63"/>
      <c r="G13" s="64"/>
    </row>
    <row r="14">
      <c r="B14" s="65">
        <v>1</v>
      </c>
      <c r="C14" s="57" t="s">
        <v>73</v>
      </c>
      <c r="D14" s="66"/>
      <c r="E14" s="67"/>
      <c r="F14" s="66"/>
      <c r="G14" s="67"/>
    </row>
    <row r="15">
      <c r="B15" s="61">
        <v>2</v>
      </c>
      <c r="C15" s="62" t="s">
        <v>74</v>
      </c>
      <c r="D15" s="63"/>
      <c r="E15" s="64"/>
      <c r="F15" s="63"/>
      <c r="G15" s="64"/>
    </row>
    <row r="16">
      <c r="B16" s="65">
        <v>3</v>
      </c>
      <c r="C16" s="57" t="s">
        <v>75</v>
      </c>
      <c r="D16" s="66"/>
      <c r="E16" s="67"/>
      <c r="F16" s="66"/>
      <c r="G16" s="67"/>
    </row>
    <row r="17">
      <c r="B17" s="61">
        <v>4</v>
      </c>
      <c r="C17" s="62" t="s">
        <v>76</v>
      </c>
      <c r="D17" s="63"/>
      <c r="E17" s="64"/>
      <c r="F17" s="63"/>
      <c r="G17" s="64"/>
    </row>
    <row r="18">
      <c r="B18" s="65">
        <v>5</v>
      </c>
      <c r="C18" s="57" t="s">
        <v>77</v>
      </c>
      <c r="D18" s="66"/>
      <c r="E18" s="67"/>
      <c r="F18" s="66"/>
      <c r="G18" s="67"/>
    </row>
    <row r="19">
      <c r="B19" s="61">
        <v>6</v>
      </c>
      <c r="C19" s="62" t="s">
        <v>78</v>
      </c>
      <c r="D19" s="63"/>
      <c r="E19" s="64"/>
      <c r="F19" s="68"/>
      <c r="G19" s="64"/>
    </row>
    <row r="20">
      <c r="B20" s="65">
        <v>7</v>
      </c>
      <c r="C20" s="57" t="s">
        <v>79</v>
      </c>
      <c r="D20" s="66"/>
      <c r="E20" s="67"/>
      <c r="F20" s="69"/>
      <c r="G20" s="67"/>
    </row>
    <row r="21">
      <c r="B21" s="61">
        <v>8</v>
      </c>
      <c r="C21" s="62" t="s">
        <v>81</v>
      </c>
      <c r="D21" s="68" t="s">
        <v>80</v>
      </c>
      <c r="E21" s="64">
        <v>0</v>
      </c>
      <c r="F21" s="68"/>
      <c r="G21" s="64"/>
    </row>
    <row r="22">
      <c r="B22" s="65">
        <v>9</v>
      </c>
      <c r="C22" s="57" t="s">
        <v>82</v>
      </c>
      <c r="D22" s="69"/>
      <c r="E22" s="67"/>
      <c r="F22" s="69"/>
      <c r="G22" s="67"/>
    </row>
    <row r="23">
      <c r="B23" s="61">
        <v>10</v>
      </c>
      <c r="C23" s="62" t="s">
        <v>83</v>
      </c>
      <c r="D23" s="68"/>
      <c r="E23" s="64"/>
      <c r="F23" s="68"/>
      <c r="G23" s="64"/>
    </row>
    <row r="24">
      <c r="B24" s="65">
        <v>11</v>
      </c>
      <c r="C24" s="57" t="s">
        <v>85</v>
      </c>
      <c r="D24" s="69"/>
      <c r="E24" s="67"/>
      <c r="F24" s="69"/>
      <c r="G24" s="67"/>
    </row>
    <row r="25">
      <c r="B25" s="61">
        <v>12</v>
      </c>
      <c r="C25" s="62" t="s">
        <v>86</v>
      </c>
      <c r="D25" s="68" t="s">
        <v>80</v>
      </c>
      <c r="E25" s="64">
        <v>0</v>
      </c>
      <c r="F25" s="68"/>
      <c r="G25" s="64"/>
    </row>
    <row r="26">
      <c r="B26" s="65">
        <v>13</v>
      </c>
      <c r="C26" s="57" t="s">
        <v>87</v>
      </c>
      <c r="D26" s="69" t="s">
        <v>80</v>
      </c>
      <c r="E26" s="67">
        <v>0</v>
      </c>
      <c r="F26" s="69"/>
      <c r="G26" s="67"/>
    </row>
    <row r="27">
      <c r="B27" s="61">
        <v>14</v>
      </c>
      <c r="C27" s="62" t="s">
        <v>88</v>
      </c>
      <c r="D27" s="68" t="s">
        <v>80</v>
      </c>
      <c r="E27" s="64">
        <v>0</v>
      </c>
      <c r="F27" s="68"/>
      <c r="G27" s="64"/>
    </row>
    <row r="28">
      <c r="B28" s="65">
        <v>15</v>
      </c>
      <c r="C28" s="57" t="s">
        <v>89</v>
      </c>
      <c r="D28" s="69"/>
      <c r="E28" s="67"/>
      <c r="F28" s="69"/>
      <c r="G28" s="67"/>
    </row>
    <row r="29">
      <c r="B29" s="61">
        <v>16</v>
      </c>
      <c r="C29" s="62" t="s">
        <v>90</v>
      </c>
      <c r="D29" s="68" t="s">
        <v>84</v>
      </c>
      <c r="E29" s="64">
        <v>0</v>
      </c>
      <c r="F29" s="68"/>
      <c r="G29" s="64"/>
    </row>
    <row r="30">
      <c r="B30" s="65">
        <v>17</v>
      </c>
      <c r="C30" s="57" t="s">
        <v>91</v>
      </c>
      <c r="D30" s="69" t="s">
        <v>80</v>
      </c>
      <c r="E30" s="67">
        <v>0</v>
      </c>
      <c r="F30" s="69"/>
      <c r="G30" s="67"/>
    </row>
    <row r="31">
      <c r="B31" s="61">
        <v>18</v>
      </c>
      <c r="C31" s="62" t="s">
        <v>92</v>
      </c>
      <c r="D31" s="68" t="s">
        <v>80</v>
      </c>
      <c r="E31" s="64">
        <v>0</v>
      </c>
      <c r="F31" s="68"/>
      <c r="G31" s="64"/>
    </row>
    <row r="32">
      <c r="B32" s="65">
        <v>19</v>
      </c>
      <c r="C32" s="57" t="s">
        <v>93</v>
      </c>
      <c r="D32" s="69"/>
      <c r="E32" s="67"/>
      <c r="F32" s="69"/>
      <c r="G32" s="67"/>
    </row>
    <row r="33">
      <c r="B33" s="61">
        <v>20</v>
      </c>
      <c r="C33" s="62" t="s">
        <v>94</v>
      </c>
      <c r="D33" s="68" t="s">
        <v>96</v>
      </c>
      <c r="E33" s="64">
        <v>0</v>
      </c>
      <c r="F33" s="68"/>
      <c r="G33" s="64"/>
    </row>
    <row r="34">
      <c r="B34" s="65">
        <v>21</v>
      </c>
      <c r="C34" s="57" t="s">
        <v>95</v>
      </c>
      <c r="D34" s="69" t="s">
        <v>96</v>
      </c>
      <c r="E34" s="67">
        <v>0</v>
      </c>
      <c r="F34" s="69"/>
      <c r="G34" s="67"/>
    </row>
    <row r="35">
      <c r="B35" s="61">
        <v>22</v>
      </c>
      <c r="C35" s="62" t="s">
        <v>98</v>
      </c>
      <c r="D35" s="63"/>
      <c r="E35" s="64"/>
      <c r="F35" s="68"/>
      <c r="G35" s="64"/>
    </row>
    <row r="36">
      <c r="B36" s="65">
        <v>23</v>
      </c>
      <c r="C36" s="57" t="s">
        <v>99</v>
      </c>
      <c r="D36" s="66"/>
      <c r="E36" s="67"/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17" dxfId="0" type="expression">
      <formula>E7=""</formula>
    </cfRule>
  </conditionalFormatting>
  <conditionalFormatting sqref="D7">
    <cfRule priority="27" dxfId="0" type="expression">
      <formula>D7=""</formula>
    </cfRule>
  </conditionalFormatting>
</worksheet>
</file>

<file path=xl/worksheets/sheet8.xml><?xml version="1.0" encoding="utf-8"?>
<worksheet xmlns:r="http://schemas.openxmlformats.org/officeDocument/2006/relationships" xmlns="http://schemas.openxmlformats.org/spreadsheetml/2006/main">
  <sheetViews>
    <sheetView zoomScale="90" zoomScaleNormal="90" workbookViewId="0">
      <selection activeCell="F11" sqref="F11:G37"/>
    </sheetView>
  </sheetViews>
  <sheetFormatPr baseColWidth="10" defaultRowHeight="15"/>
  <cols>
    <col min="5" max="5" width="23.57" customWidth="1"/>
    <col min="6" max="6" width="16.57" customWidth="1"/>
    <col min="7" max="7" width="15.43" customWidth="1"/>
  </cols>
  <sheetData>
    <row r="2">
      <c r="B2" s="52" t="str">
        <f>"PROGRAMA DE OPERACIÓN DEL SERVICIO ("&amp;B7&amp;" - "&amp;C7&amp;")"</f>
        <v>PROGRAMA DE OPERACIÓN DEL SERVICIO (2 - REGRESO)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>
        <v>2</v>
      </c>
      <c r="C7" s="56" t="s">
        <v>102</v>
      </c>
      <c r="D7" s="56" t="str">
        <f>'Operador PA'!E37</f>
        <v>Zona Franca</v>
      </c>
      <c r="E7" s="56" t="str">
        <f>'Operador PA'!G37</f>
        <v>Villa Nelda Panicucci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+D11+1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3"/>
      <c r="E13" s="64"/>
      <c r="F13" s="63"/>
      <c r="G13" s="64"/>
    </row>
    <row r="14">
      <c r="B14" s="65">
        <v>1</v>
      </c>
      <c r="C14" s="57" t="s">
        <v>73</v>
      </c>
      <c r="D14" s="66"/>
      <c r="E14" s="67"/>
      <c r="F14" s="66"/>
      <c r="G14" s="67"/>
    </row>
    <row r="15">
      <c r="B15" s="61">
        <v>2</v>
      </c>
      <c r="C15" s="62" t="s">
        <v>74</v>
      </c>
      <c r="D15" s="63"/>
      <c r="E15" s="64"/>
      <c r="F15" s="63"/>
      <c r="G15" s="64"/>
    </row>
    <row r="16">
      <c r="B16" s="65">
        <v>3</v>
      </c>
      <c r="C16" s="57" t="s">
        <v>75</v>
      </c>
      <c r="D16" s="66"/>
      <c r="E16" s="67"/>
      <c r="F16" s="66"/>
      <c r="G16" s="67"/>
    </row>
    <row r="17">
      <c r="B17" s="61">
        <v>4</v>
      </c>
      <c r="C17" s="62" t="s">
        <v>76</v>
      </c>
      <c r="D17" s="63"/>
      <c r="E17" s="64"/>
      <c r="F17" s="63"/>
      <c r="G17" s="64"/>
    </row>
    <row r="18">
      <c r="B18" s="65">
        <v>5</v>
      </c>
      <c r="C18" s="57" t="s">
        <v>77</v>
      </c>
      <c r="D18" s="66"/>
      <c r="E18" s="67"/>
      <c r="F18" s="66"/>
      <c r="G18" s="67"/>
    </row>
    <row r="19">
      <c r="B19" s="61">
        <v>6</v>
      </c>
      <c r="C19" s="62" t="s">
        <v>78</v>
      </c>
      <c r="D19" s="63"/>
      <c r="E19" s="64"/>
      <c r="F19" s="68"/>
      <c r="G19" s="64"/>
    </row>
    <row r="20">
      <c r="B20" s="65">
        <v>7</v>
      </c>
      <c r="C20" s="57" t="s">
        <v>79</v>
      </c>
      <c r="D20" s="66"/>
      <c r="E20" s="67"/>
      <c r="F20" s="69"/>
      <c r="G20" s="67"/>
    </row>
    <row r="21">
      <c r="B21" s="61">
        <v>8</v>
      </c>
      <c r="C21" s="62" t="s">
        <v>81</v>
      </c>
      <c r="D21" s="63"/>
      <c r="E21" s="64"/>
      <c r="F21" s="68"/>
      <c r="G21" s="64"/>
    </row>
    <row r="22">
      <c r="B22" s="65">
        <v>9</v>
      </c>
      <c r="C22" s="57" t="s">
        <v>82</v>
      </c>
      <c r="D22" s="69" t="s">
        <v>84</v>
      </c>
      <c r="E22" s="67">
        <v>0</v>
      </c>
      <c r="F22" s="69"/>
      <c r="G22" s="67"/>
    </row>
    <row r="23">
      <c r="B23" s="61">
        <v>10</v>
      </c>
      <c r="C23" s="62" t="s">
        <v>83</v>
      </c>
      <c r="D23" s="68"/>
      <c r="E23" s="64"/>
      <c r="F23" s="68"/>
      <c r="G23" s="64"/>
    </row>
    <row r="24">
      <c r="B24" s="65">
        <v>11</v>
      </c>
      <c r="C24" s="57" t="s">
        <v>85</v>
      </c>
      <c r="D24" s="69"/>
      <c r="E24" s="67"/>
      <c r="F24" s="69"/>
      <c r="G24" s="67"/>
    </row>
    <row r="25">
      <c r="B25" s="61">
        <v>12</v>
      </c>
      <c r="C25" s="62" t="s">
        <v>86</v>
      </c>
      <c r="D25" s="68" t="s">
        <v>80</v>
      </c>
      <c r="E25" s="64">
        <v>0</v>
      </c>
      <c r="F25" s="68"/>
      <c r="G25" s="64"/>
    </row>
    <row r="26">
      <c r="B26" s="65">
        <v>13</v>
      </c>
      <c r="C26" s="57" t="s">
        <v>87</v>
      </c>
      <c r="D26" s="69" t="s">
        <v>80</v>
      </c>
      <c r="E26" s="67">
        <v>0</v>
      </c>
      <c r="F26" s="69"/>
      <c r="G26" s="67"/>
    </row>
    <row r="27">
      <c r="B27" s="61">
        <v>14</v>
      </c>
      <c r="C27" s="62" t="s">
        <v>88</v>
      </c>
      <c r="D27" s="68" t="s">
        <v>80</v>
      </c>
      <c r="E27" s="64">
        <v>0</v>
      </c>
      <c r="F27" s="68"/>
      <c r="G27" s="64"/>
    </row>
    <row r="28">
      <c r="B28" s="65">
        <v>15</v>
      </c>
      <c r="C28" s="57" t="s">
        <v>89</v>
      </c>
      <c r="D28" s="69" t="s">
        <v>84</v>
      </c>
      <c r="E28" s="67">
        <v>0</v>
      </c>
      <c r="F28" s="69"/>
      <c r="G28" s="67"/>
    </row>
    <row r="29">
      <c r="B29" s="61">
        <v>16</v>
      </c>
      <c r="C29" s="62" t="s">
        <v>90</v>
      </c>
      <c r="D29" s="68" t="s">
        <v>84</v>
      </c>
      <c r="E29" s="64">
        <v>0</v>
      </c>
      <c r="F29" s="68"/>
      <c r="G29" s="64"/>
    </row>
    <row r="30">
      <c r="B30" s="65">
        <v>17</v>
      </c>
      <c r="C30" s="57" t="s">
        <v>91</v>
      </c>
      <c r="D30" s="69" t="s">
        <v>80</v>
      </c>
      <c r="E30" s="67">
        <v>0</v>
      </c>
      <c r="F30" s="69"/>
      <c r="G30" s="67"/>
    </row>
    <row r="31">
      <c r="B31" s="61">
        <v>18</v>
      </c>
      <c r="C31" s="62" t="s">
        <v>92</v>
      </c>
      <c r="D31" s="68" t="s">
        <v>80</v>
      </c>
      <c r="E31" s="64">
        <v>0</v>
      </c>
      <c r="F31" s="68"/>
      <c r="G31" s="64"/>
    </row>
    <row r="32">
      <c r="B32" s="65">
        <v>19</v>
      </c>
      <c r="C32" s="57" t="s">
        <v>93</v>
      </c>
      <c r="D32" s="69"/>
      <c r="E32" s="67"/>
      <c r="F32" s="69"/>
      <c r="G32" s="67"/>
    </row>
    <row r="33">
      <c r="B33" s="61">
        <v>20</v>
      </c>
      <c r="C33" s="62" t="s">
        <v>94</v>
      </c>
      <c r="D33" s="68" t="s">
        <v>96</v>
      </c>
      <c r="E33" s="64">
        <v>0</v>
      </c>
      <c r="F33" s="68"/>
      <c r="G33" s="64"/>
    </row>
    <row r="34">
      <c r="B34" s="65">
        <v>21</v>
      </c>
      <c r="C34" s="57" t="s">
        <v>95</v>
      </c>
      <c r="D34" s="69" t="s">
        <v>96</v>
      </c>
      <c r="E34" s="67">
        <v>0</v>
      </c>
      <c r="F34" s="69"/>
      <c r="G34" s="67"/>
    </row>
    <row r="35">
      <c r="B35" s="61">
        <v>22</v>
      </c>
      <c r="C35" s="62" t="s">
        <v>98</v>
      </c>
      <c r="D35" s="68"/>
      <c r="E35" s="64"/>
      <c r="F35" s="68"/>
      <c r="G35" s="64"/>
    </row>
    <row r="36">
      <c r="B36" s="65">
        <v>23</v>
      </c>
      <c r="C36" s="57" t="s">
        <v>99</v>
      </c>
      <c r="D36" s="66"/>
      <c r="E36" s="67"/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4" dxfId="0" type="expression">
      <formula>E7=""</formula>
    </cfRule>
  </conditionalFormatting>
  <conditionalFormatting sqref="D7">
    <cfRule priority="30" dxfId="0" type="expression">
      <formula>D7=""</formula>
    </cfRule>
  </conditionalFormatting>
  <pageSetup paperSize="9" orientation="portrait"/>
</worksheet>
</file>

<file path=xl/worksheets/sheet9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>
      <selection activeCell="N33" sqref="N33"/>
    </sheetView>
  </sheetViews>
  <sheetFormatPr baseColWidth="10" defaultRowHeight="15"/>
  <cols>
    <col min="4" max="4" width="13.86" customWidth="1"/>
  </cols>
  <sheetData>
    <row r="2">
      <c r="B2" s="52" t="str">
        <f>"PROGRAMA DE OPERACIÓN DEL SERVICIO ("&amp;B7&amp;" - "&amp;C7&amp;")"</f>
        <v>PROGRAMA DE OPERACIÓN DEL SERVICIO (2VN - REGRESO)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 t="s">
        <v>59</v>
      </c>
      <c r="C7" s="56" t="s">
        <v>102</v>
      </c>
      <c r="D7" s="56" t="str">
        <f>'Operador PA'!E38</f>
        <v>Universidad de Magallanes</v>
      </c>
      <c r="E7" s="56" t="str">
        <f>'Operador PA'!G38</f>
        <v>Villa Nelda Panicucci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+'Operador PA'!D14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3"/>
      <c r="E13" s="64"/>
      <c r="F13" s="68" t="s">
        <v>96</v>
      </c>
      <c r="G13" s="64">
        <v>0</v>
      </c>
    </row>
    <row r="14">
      <c r="B14" s="65">
        <v>1</v>
      </c>
      <c r="C14" s="57" t="s">
        <v>73</v>
      </c>
      <c r="D14" s="66"/>
      <c r="E14" s="67"/>
      <c r="F14" s="66"/>
      <c r="G14" s="67"/>
    </row>
    <row r="15">
      <c r="B15" s="61">
        <v>2</v>
      </c>
      <c r="C15" s="62" t="s">
        <v>74</v>
      </c>
      <c r="D15" s="63"/>
      <c r="E15" s="64"/>
      <c r="F15" s="63"/>
      <c r="G15" s="64"/>
    </row>
    <row r="16">
      <c r="B16" s="65">
        <v>3</v>
      </c>
      <c r="C16" s="57" t="s">
        <v>75</v>
      </c>
      <c r="D16" s="66"/>
      <c r="E16" s="67"/>
      <c r="F16" s="66"/>
      <c r="G16" s="67"/>
    </row>
    <row r="17">
      <c r="B17" s="61">
        <v>4</v>
      </c>
      <c r="C17" s="62" t="s">
        <v>76</v>
      </c>
      <c r="D17" s="63"/>
      <c r="E17" s="64"/>
      <c r="F17" s="63"/>
      <c r="G17" s="64"/>
    </row>
    <row r="18">
      <c r="B18" s="65">
        <v>5</v>
      </c>
      <c r="C18" s="57" t="s">
        <v>77</v>
      </c>
      <c r="D18" s="66"/>
      <c r="E18" s="67"/>
      <c r="F18" s="66"/>
      <c r="G18" s="67"/>
    </row>
    <row r="19">
      <c r="B19" s="61">
        <v>6</v>
      </c>
      <c r="C19" s="62" t="s">
        <v>78</v>
      </c>
      <c r="D19" s="63"/>
      <c r="E19" s="64"/>
      <c r="F19" s="63"/>
      <c r="G19" s="64"/>
    </row>
    <row r="20">
      <c r="B20" s="65">
        <v>7</v>
      </c>
      <c r="C20" s="57" t="s">
        <v>79</v>
      </c>
      <c r="D20" s="66"/>
      <c r="E20" s="67"/>
      <c r="F20" s="66"/>
      <c r="G20" s="67"/>
    </row>
    <row r="21">
      <c r="B21" s="61">
        <v>8</v>
      </c>
      <c r="C21" s="62" t="s">
        <v>81</v>
      </c>
      <c r="D21" s="63"/>
      <c r="E21" s="64"/>
      <c r="F21" s="63"/>
      <c r="G21" s="64"/>
    </row>
    <row r="22">
      <c r="B22" s="65">
        <v>9</v>
      </c>
      <c r="C22" s="57" t="s">
        <v>82</v>
      </c>
      <c r="D22" s="66"/>
      <c r="E22" s="67"/>
      <c r="F22" s="66"/>
      <c r="G22" s="67"/>
    </row>
    <row r="23">
      <c r="B23" s="61">
        <v>10</v>
      </c>
      <c r="C23" s="62" t="s">
        <v>83</v>
      </c>
      <c r="D23" s="63"/>
      <c r="E23" s="64"/>
      <c r="F23" s="63"/>
      <c r="G23" s="64"/>
    </row>
    <row r="24">
      <c r="B24" s="65">
        <v>11</v>
      </c>
      <c r="C24" s="57" t="s">
        <v>85</v>
      </c>
      <c r="D24" s="66"/>
      <c r="E24" s="67"/>
      <c r="F24" s="66"/>
      <c r="G24" s="67"/>
    </row>
    <row r="25">
      <c r="B25" s="61">
        <v>12</v>
      </c>
      <c r="C25" s="62" t="s">
        <v>86</v>
      </c>
      <c r="D25" s="63"/>
      <c r="E25" s="64"/>
      <c r="F25" s="63"/>
      <c r="G25" s="64"/>
    </row>
    <row r="26">
      <c r="B26" s="65">
        <v>13</v>
      </c>
      <c r="C26" s="57" t="s">
        <v>87</v>
      </c>
      <c r="D26" s="66"/>
      <c r="E26" s="67"/>
      <c r="F26" s="66"/>
      <c r="G26" s="67"/>
    </row>
    <row r="27">
      <c r="B27" s="61">
        <v>14</v>
      </c>
      <c r="C27" s="62" t="s">
        <v>88</v>
      </c>
      <c r="D27" s="63"/>
      <c r="E27" s="64"/>
      <c r="F27" s="63"/>
      <c r="G27" s="64"/>
    </row>
    <row r="28">
      <c r="B28" s="65">
        <v>15</v>
      </c>
      <c r="C28" s="57" t="s">
        <v>89</v>
      </c>
      <c r="D28" s="66"/>
      <c r="E28" s="67"/>
      <c r="F28" s="66"/>
      <c r="G28" s="67"/>
    </row>
    <row r="29">
      <c r="B29" s="61">
        <v>16</v>
      </c>
      <c r="C29" s="62" t="s">
        <v>90</v>
      </c>
      <c r="D29" s="63"/>
      <c r="E29" s="64"/>
      <c r="F29" s="63"/>
      <c r="G29" s="64"/>
    </row>
    <row r="30">
      <c r="B30" s="65">
        <v>17</v>
      </c>
      <c r="C30" s="57" t="s">
        <v>91</v>
      </c>
      <c r="D30" s="66"/>
      <c r="E30" s="67"/>
      <c r="F30" s="66"/>
      <c r="G30" s="67"/>
    </row>
    <row r="31">
      <c r="B31" s="61">
        <v>18</v>
      </c>
      <c r="C31" s="62" t="s">
        <v>92</v>
      </c>
      <c r="D31" s="63"/>
      <c r="E31" s="64"/>
      <c r="F31" s="63"/>
      <c r="G31" s="64"/>
    </row>
    <row r="32">
      <c r="B32" s="65">
        <v>19</v>
      </c>
      <c r="C32" s="57" t="s">
        <v>93</v>
      </c>
      <c r="D32" s="66"/>
      <c r="E32" s="67"/>
      <c r="F32" s="66"/>
      <c r="G32" s="67"/>
    </row>
    <row r="33">
      <c r="B33" s="61">
        <v>20</v>
      </c>
      <c r="C33" s="62" t="s">
        <v>94</v>
      </c>
      <c r="D33" s="63"/>
      <c r="E33" s="64"/>
      <c r="F33" s="63"/>
      <c r="G33" s="64"/>
    </row>
    <row r="34">
      <c r="B34" s="65">
        <v>21</v>
      </c>
      <c r="C34" s="57" t="s">
        <v>95</v>
      </c>
      <c r="D34" s="66"/>
      <c r="E34" s="67"/>
      <c r="F34" s="66"/>
      <c r="G34" s="67"/>
    </row>
    <row r="35">
      <c r="B35" s="61">
        <v>22</v>
      </c>
      <c r="C35" s="62" t="s">
        <v>98</v>
      </c>
      <c r="D35" s="68" t="s">
        <v>96</v>
      </c>
      <c r="E35" s="64">
        <v>0</v>
      </c>
      <c r="F35" s="63"/>
      <c r="G35" s="64"/>
    </row>
    <row r="36">
      <c r="B36" s="65">
        <v>23</v>
      </c>
      <c r="C36" s="57" t="s">
        <v>99</v>
      </c>
      <c r="D36" s="69"/>
      <c r="E36" s="67"/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5" dxfId="0" type="expression">
      <formula>E7=""</formula>
    </cfRule>
  </conditionalFormatting>
  <conditionalFormatting sqref="D7">
    <cfRule priority="28" dxfId="0" type="expression">
      <formula>D7=""</formula>
    </cfRule>
  </conditionalFormatting>
</worksheet>
</file>

<file path=xl/worksheets/sheet10.xml><?xml version="1.0" encoding="utf-8"?>
<worksheet xmlns:r="http://schemas.openxmlformats.org/officeDocument/2006/relationships" xmlns="http://schemas.openxmlformats.org/spreadsheetml/2006/main">
  <sheetViews>
    <sheetView workbookViewId="0" topLeftCell="A4">
      <selection activeCell="F11" sqref="F11:G37"/>
    </sheetView>
  </sheetViews>
  <sheetFormatPr baseColWidth="10" defaultRowHeight="15"/>
  <cols>
    <col min="4" max="4" width="19.43" bestFit="1" customWidth="1"/>
    <col min="6" max="6" width="13.71" bestFit="1" customWidth="1"/>
    <col min="7" max="7" width="15.43" customWidth="1"/>
  </cols>
  <sheetData>
    <row r="2">
      <c r="B2" s="52" t="str">
        <f>"PROGRAMA DE OPERACIÓN DEL SERVICIO ("&amp;B7&amp;" - "&amp;C7&amp;")"</f>
        <v>PROGRAMA DE OPERACIÓN DEL SERVICIO (2V - IDA)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 t="s">
        <v>60</v>
      </c>
      <c r="C7" s="56" t="s">
        <v>66</v>
      </c>
      <c r="D7" s="56" t="str">
        <f>'Operador PA'!E39</f>
        <v>Villa Nelda Panicucci</v>
      </c>
      <c r="E7" s="56" t="str">
        <f>'Operador PA'!G39</f>
        <v>Zona Franca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+D11+1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3"/>
      <c r="E13" s="64"/>
      <c r="F13" s="63"/>
      <c r="G13" s="64"/>
    </row>
    <row r="14">
      <c r="B14" s="65">
        <v>1</v>
      </c>
      <c r="C14" s="57" t="s">
        <v>73</v>
      </c>
      <c r="D14" s="66"/>
      <c r="E14" s="67"/>
      <c r="F14" s="66"/>
      <c r="G14" s="67"/>
    </row>
    <row r="15">
      <c r="B15" s="61">
        <v>2</v>
      </c>
      <c r="C15" s="62" t="s">
        <v>74</v>
      </c>
      <c r="D15" s="63"/>
      <c r="E15" s="64"/>
      <c r="F15" s="63"/>
      <c r="G15" s="64"/>
    </row>
    <row r="16">
      <c r="B16" s="65">
        <v>3</v>
      </c>
      <c r="C16" s="57" t="s">
        <v>75</v>
      </c>
      <c r="D16" s="66"/>
      <c r="E16" s="67"/>
      <c r="F16" s="66"/>
      <c r="G16" s="67"/>
    </row>
    <row r="17">
      <c r="B17" s="61">
        <v>4</v>
      </c>
      <c r="C17" s="62" t="s">
        <v>76</v>
      </c>
      <c r="D17" s="63"/>
      <c r="E17" s="64"/>
      <c r="F17" s="63"/>
      <c r="G17" s="64"/>
    </row>
    <row r="18">
      <c r="B18" s="65">
        <v>5</v>
      </c>
      <c r="C18" s="57" t="s">
        <v>77</v>
      </c>
      <c r="D18" s="66"/>
      <c r="E18" s="67"/>
      <c r="F18" s="66"/>
      <c r="G18" s="67"/>
    </row>
    <row r="19">
      <c r="B19" s="61">
        <v>6</v>
      </c>
      <c r="C19" s="62" t="s">
        <v>78</v>
      </c>
      <c r="D19" s="63"/>
      <c r="E19" s="64"/>
      <c r="F19" s="68"/>
      <c r="G19" s="64"/>
    </row>
    <row r="20">
      <c r="B20" s="65">
        <v>7</v>
      </c>
      <c r="C20" s="57" t="s">
        <v>79</v>
      </c>
      <c r="D20" s="66"/>
      <c r="E20" s="67"/>
      <c r="F20" s="69"/>
      <c r="G20" s="67"/>
    </row>
    <row r="21">
      <c r="B21" s="61">
        <v>8</v>
      </c>
      <c r="C21" s="62" t="s">
        <v>81</v>
      </c>
      <c r="D21" s="68" t="s">
        <v>80</v>
      </c>
      <c r="E21" s="64">
        <v>0</v>
      </c>
      <c r="F21" s="68"/>
      <c r="G21" s="64"/>
    </row>
    <row r="22">
      <c r="B22" s="65">
        <v>9</v>
      </c>
      <c r="C22" s="57" t="s">
        <v>82</v>
      </c>
      <c r="D22" s="69"/>
      <c r="E22" s="67"/>
      <c r="F22" s="69"/>
      <c r="G22" s="67"/>
    </row>
    <row r="23">
      <c r="B23" s="61">
        <v>10</v>
      </c>
      <c r="C23" s="62" t="s">
        <v>83</v>
      </c>
      <c r="D23" s="68" t="s">
        <v>84</v>
      </c>
      <c r="E23" s="64">
        <v>0</v>
      </c>
      <c r="F23" s="68"/>
      <c r="G23" s="64"/>
    </row>
    <row r="24">
      <c r="B24" s="65">
        <v>11</v>
      </c>
      <c r="C24" s="57" t="s">
        <v>85</v>
      </c>
      <c r="D24" s="69" t="s">
        <v>84</v>
      </c>
      <c r="E24" s="67">
        <v>0</v>
      </c>
      <c r="F24" s="69"/>
      <c r="G24" s="67"/>
    </row>
    <row r="25">
      <c r="B25" s="61">
        <v>12</v>
      </c>
      <c r="C25" s="62" t="s">
        <v>86</v>
      </c>
      <c r="D25" s="68" t="s">
        <v>80</v>
      </c>
      <c r="E25" s="64">
        <v>0</v>
      </c>
      <c r="F25" s="68"/>
      <c r="G25" s="64"/>
    </row>
    <row r="26">
      <c r="B26" s="65">
        <v>13</v>
      </c>
      <c r="C26" s="57" t="s">
        <v>87</v>
      </c>
      <c r="D26" s="69" t="s">
        <v>80</v>
      </c>
      <c r="E26" s="67">
        <v>0</v>
      </c>
      <c r="F26" s="69"/>
      <c r="G26" s="67"/>
    </row>
    <row r="27">
      <c r="B27" s="61">
        <v>14</v>
      </c>
      <c r="C27" s="62" t="s">
        <v>88</v>
      </c>
      <c r="D27" s="68" t="s">
        <v>80</v>
      </c>
      <c r="E27" s="64">
        <v>0</v>
      </c>
      <c r="F27" s="68"/>
      <c r="G27" s="64"/>
    </row>
    <row r="28">
      <c r="B28" s="65">
        <v>15</v>
      </c>
      <c r="C28" s="57" t="s">
        <v>89</v>
      </c>
      <c r="D28" s="69"/>
      <c r="E28" s="67"/>
      <c r="F28" s="69"/>
      <c r="G28" s="67"/>
    </row>
    <row r="29">
      <c r="B29" s="61">
        <v>16</v>
      </c>
      <c r="C29" s="62" t="s">
        <v>90</v>
      </c>
      <c r="D29" s="68"/>
      <c r="E29" s="64"/>
      <c r="F29" s="68"/>
      <c r="G29" s="64"/>
    </row>
    <row r="30">
      <c r="B30" s="65">
        <v>17</v>
      </c>
      <c r="C30" s="57" t="s">
        <v>91</v>
      </c>
      <c r="D30" s="69" t="s">
        <v>80</v>
      </c>
      <c r="E30" s="67">
        <v>0</v>
      </c>
      <c r="F30" s="69"/>
      <c r="G30" s="67"/>
    </row>
    <row r="31">
      <c r="B31" s="61">
        <v>18</v>
      </c>
      <c r="C31" s="62" t="s">
        <v>92</v>
      </c>
      <c r="D31" s="68" t="s">
        <v>80</v>
      </c>
      <c r="E31" s="64">
        <v>0</v>
      </c>
      <c r="F31" s="68"/>
      <c r="G31" s="64"/>
    </row>
    <row r="32">
      <c r="B32" s="65">
        <v>19</v>
      </c>
      <c r="C32" s="57" t="s">
        <v>93</v>
      </c>
      <c r="D32" s="69"/>
      <c r="E32" s="67"/>
      <c r="F32" s="69"/>
      <c r="G32" s="67"/>
    </row>
    <row r="33">
      <c r="B33" s="61">
        <v>20</v>
      </c>
      <c r="C33" s="62" t="s">
        <v>94</v>
      </c>
      <c r="D33" s="68" t="s">
        <v>96</v>
      </c>
      <c r="E33" s="64">
        <v>0</v>
      </c>
      <c r="F33" s="68"/>
      <c r="G33" s="64"/>
    </row>
    <row r="34">
      <c r="B34" s="65">
        <v>21</v>
      </c>
      <c r="C34" s="57" t="s">
        <v>95</v>
      </c>
      <c r="D34" s="69" t="s">
        <v>96</v>
      </c>
      <c r="E34" s="67">
        <v>0</v>
      </c>
      <c r="F34" s="69"/>
      <c r="G34" s="67"/>
    </row>
    <row r="35">
      <c r="B35" s="61">
        <v>22</v>
      </c>
      <c r="C35" s="62" t="s">
        <v>98</v>
      </c>
      <c r="D35" s="63"/>
      <c r="E35" s="64"/>
      <c r="F35" s="68"/>
      <c r="G35" s="64"/>
    </row>
    <row r="36">
      <c r="B36" s="65">
        <v>23</v>
      </c>
      <c r="C36" s="57" t="s">
        <v>99</v>
      </c>
      <c r="D36" s="66"/>
      <c r="E36" s="67"/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3" dxfId="0" type="expression">
      <formula>E7=""</formula>
    </cfRule>
  </conditionalFormatting>
  <conditionalFormatting sqref="D7">
    <cfRule priority="29" dxfId="0" type="expression">
      <formula>D7=""</formula>
    </cfRule>
  </conditionalFormatting>
</worksheet>
</file>

<file path=xl/worksheets/sheet11.xml><?xml version="1.0" encoding="utf-8"?>
<worksheet xmlns:r="http://schemas.openxmlformats.org/officeDocument/2006/relationships" xmlns="http://schemas.openxmlformats.org/spreadsheetml/2006/main">
  <sheetViews>
    <sheetView workbookViewId="0" topLeftCell="A2">
      <selection activeCell="F11" sqref="F11:G37"/>
    </sheetView>
  </sheetViews>
  <sheetFormatPr baseColWidth="10" defaultRowHeight="15"/>
  <cols>
    <col min="5" max="5" width="19.43" bestFit="1" customWidth="1"/>
    <col min="6" max="6" width="13.71" bestFit="1" customWidth="1"/>
    <col min="7" max="7" width="16.43" customWidth="1"/>
  </cols>
  <sheetData>
    <row r="2">
      <c r="B2" s="52" t="str">
        <f>"PROGRAMA DE OPERACIÓN DEL SERVICIO ("&amp;B7&amp;" - "&amp;C7&amp;")"</f>
        <v>PROGRAMA DE OPERACIÓN DEL SERVICIO (2V - REGRESO)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 t="s">
        <v>60</v>
      </c>
      <c r="C7" s="56" t="s">
        <v>102</v>
      </c>
      <c r="D7" s="56" t="str">
        <f>'Operador PA'!E40</f>
        <v>Zona Franca</v>
      </c>
      <c r="E7" s="56" t="str">
        <f>'Operador PA'!G40</f>
        <v>Villa Nelda Panicucci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+D11+1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3"/>
      <c r="E13" s="64"/>
      <c r="F13" s="63"/>
      <c r="G13" s="64"/>
    </row>
    <row r="14">
      <c r="B14" s="65">
        <v>1</v>
      </c>
      <c r="C14" s="57" t="s">
        <v>73</v>
      </c>
      <c r="D14" s="66"/>
      <c r="E14" s="67"/>
      <c r="F14" s="66"/>
      <c r="G14" s="67"/>
    </row>
    <row r="15">
      <c r="B15" s="61">
        <v>2</v>
      </c>
      <c r="C15" s="62" t="s">
        <v>74</v>
      </c>
      <c r="D15" s="63"/>
      <c r="E15" s="64"/>
      <c r="F15" s="63"/>
      <c r="G15" s="64"/>
    </row>
    <row r="16">
      <c r="B16" s="65">
        <v>3</v>
      </c>
      <c r="C16" s="57" t="s">
        <v>75</v>
      </c>
      <c r="D16" s="66"/>
      <c r="E16" s="67"/>
      <c r="F16" s="66"/>
      <c r="G16" s="67"/>
    </row>
    <row r="17">
      <c r="B17" s="61">
        <v>4</v>
      </c>
      <c r="C17" s="62" t="s">
        <v>76</v>
      </c>
      <c r="D17" s="63"/>
      <c r="E17" s="64"/>
      <c r="F17" s="63"/>
      <c r="G17" s="64"/>
    </row>
    <row r="18">
      <c r="B18" s="65">
        <v>5</v>
      </c>
      <c r="C18" s="57" t="s">
        <v>77</v>
      </c>
      <c r="D18" s="66"/>
      <c r="E18" s="67"/>
      <c r="F18" s="66"/>
      <c r="G18" s="67"/>
    </row>
    <row r="19">
      <c r="B19" s="61">
        <v>6</v>
      </c>
      <c r="C19" s="62" t="s">
        <v>78</v>
      </c>
      <c r="D19" s="63"/>
      <c r="E19" s="64"/>
      <c r="F19" s="68"/>
      <c r="G19" s="64"/>
    </row>
    <row r="20">
      <c r="B20" s="65">
        <v>7</v>
      </c>
      <c r="C20" s="57" t="s">
        <v>79</v>
      </c>
      <c r="D20" s="66"/>
      <c r="E20" s="67"/>
      <c r="F20" s="69"/>
      <c r="G20" s="67"/>
    </row>
    <row r="21">
      <c r="B21" s="61">
        <v>8</v>
      </c>
      <c r="C21" s="62" t="s">
        <v>81</v>
      </c>
      <c r="D21" s="63"/>
      <c r="E21" s="64"/>
      <c r="F21" s="68"/>
      <c r="G21" s="64"/>
    </row>
    <row r="22">
      <c r="B22" s="65">
        <v>9</v>
      </c>
      <c r="C22" s="57" t="s">
        <v>82</v>
      </c>
      <c r="D22" s="69" t="s">
        <v>84</v>
      </c>
      <c r="E22" s="67">
        <v>0</v>
      </c>
      <c r="F22" s="69"/>
      <c r="G22" s="67"/>
    </row>
    <row r="23">
      <c r="B23" s="61">
        <v>10</v>
      </c>
      <c r="C23" s="62" t="s">
        <v>83</v>
      </c>
      <c r="D23" s="68"/>
      <c r="E23" s="64"/>
      <c r="F23" s="68"/>
      <c r="G23" s="64"/>
    </row>
    <row r="24">
      <c r="B24" s="65">
        <v>11</v>
      </c>
      <c r="C24" s="57" t="s">
        <v>85</v>
      </c>
      <c r="D24" s="69" t="s">
        <v>84</v>
      </c>
      <c r="E24" s="67">
        <v>0</v>
      </c>
      <c r="F24" s="69"/>
      <c r="G24" s="67"/>
    </row>
    <row r="25">
      <c r="B25" s="61">
        <v>12</v>
      </c>
      <c r="C25" s="62" t="s">
        <v>86</v>
      </c>
      <c r="D25" s="68" t="s">
        <v>80</v>
      </c>
      <c r="E25" s="64">
        <v>0</v>
      </c>
      <c r="F25" s="68"/>
      <c r="G25" s="64"/>
    </row>
    <row r="26">
      <c r="B26" s="65">
        <v>13</v>
      </c>
      <c r="C26" s="57" t="s">
        <v>87</v>
      </c>
      <c r="D26" s="69"/>
      <c r="E26" s="67"/>
      <c r="F26" s="69"/>
      <c r="G26" s="67"/>
    </row>
    <row r="27">
      <c r="B27" s="61">
        <v>14</v>
      </c>
      <c r="C27" s="62" t="s">
        <v>88</v>
      </c>
      <c r="D27" s="68"/>
      <c r="E27" s="64"/>
      <c r="F27" s="68"/>
      <c r="G27" s="64"/>
    </row>
    <row r="28">
      <c r="B28" s="65">
        <v>15</v>
      </c>
      <c r="C28" s="57" t="s">
        <v>89</v>
      </c>
      <c r="D28" s="69"/>
      <c r="E28" s="67"/>
      <c r="F28" s="69"/>
      <c r="G28" s="67"/>
    </row>
    <row r="29">
      <c r="B29" s="61">
        <v>16</v>
      </c>
      <c r="C29" s="62" t="s">
        <v>90</v>
      </c>
      <c r="D29" s="68"/>
      <c r="E29" s="64"/>
      <c r="F29" s="68"/>
      <c r="G29" s="64"/>
    </row>
    <row r="30">
      <c r="B30" s="65">
        <v>17</v>
      </c>
      <c r="C30" s="57" t="s">
        <v>91</v>
      </c>
      <c r="D30" s="69" t="s">
        <v>80</v>
      </c>
      <c r="E30" s="67">
        <v>0</v>
      </c>
      <c r="F30" s="69"/>
      <c r="G30" s="67"/>
    </row>
    <row r="31">
      <c r="B31" s="61">
        <v>18</v>
      </c>
      <c r="C31" s="62" t="s">
        <v>92</v>
      </c>
      <c r="D31" s="68" t="s">
        <v>80</v>
      </c>
      <c r="E31" s="64">
        <v>0</v>
      </c>
      <c r="F31" s="68"/>
      <c r="G31" s="64"/>
    </row>
    <row r="32">
      <c r="B32" s="65">
        <v>19</v>
      </c>
      <c r="C32" s="57" t="s">
        <v>93</v>
      </c>
      <c r="D32" s="69"/>
      <c r="E32" s="67"/>
      <c r="F32" s="69"/>
      <c r="G32" s="67"/>
    </row>
    <row r="33">
      <c r="B33" s="61">
        <v>20</v>
      </c>
      <c r="C33" s="62" t="s">
        <v>94</v>
      </c>
      <c r="D33" s="68" t="s">
        <v>96</v>
      </c>
      <c r="E33" s="64">
        <v>0</v>
      </c>
      <c r="F33" s="68"/>
      <c r="G33" s="64"/>
    </row>
    <row r="34">
      <c r="B34" s="65">
        <v>21</v>
      </c>
      <c r="C34" s="57" t="s">
        <v>95</v>
      </c>
      <c r="D34" s="69" t="s">
        <v>96</v>
      </c>
      <c r="E34" s="67">
        <v>0</v>
      </c>
      <c r="F34" s="69"/>
      <c r="G34" s="67"/>
    </row>
    <row r="35">
      <c r="B35" s="61">
        <v>22</v>
      </c>
      <c r="C35" s="62" t="s">
        <v>98</v>
      </c>
      <c r="D35" s="63"/>
      <c r="E35" s="64"/>
      <c r="F35" s="68"/>
      <c r="G35" s="64"/>
    </row>
    <row r="36">
      <c r="B36" s="65">
        <v>23</v>
      </c>
      <c r="C36" s="57" t="s">
        <v>99</v>
      </c>
      <c r="D36" s="66"/>
      <c r="E36" s="67"/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15" dxfId="0" type="expression">
      <formula>E7=""</formula>
    </cfRule>
  </conditionalFormatting>
  <conditionalFormatting sqref="D7">
    <cfRule priority="25" dxfId="0" type="expression">
      <formula>D7=""</formula>
    </cfRule>
  </conditionalFormatting>
</worksheet>
</file>

<file path=xl/worksheets/sheet12.xml><?xml version="1.0" encoding="utf-8"?>
<worksheet xmlns:r="http://schemas.openxmlformats.org/officeDocument/2006/relationships" xmlns="http://schemas.openxmlformats.org/spreadsheetml/2006/main">
  <sheetViews>
    <sheetView zoomScale="70" zoomScaleNormal="70" workbookViewId="0">
      <selection activeCell="H11" sqref="H11"/>
    </sheetView>
  </sheetViews>
  <sheetFormatPr baseColWidth="10" defaultRowHeight="15"/>
  <cols>
    <col min="3" max="3" width="16" bestFit="1" customWidth="1"/>
    <col min="4" max="4" width="14.14" customWidth="1"/>
    <col min="5" max="5" width="17.71" bestFit="1" customWidth="1"/>
    <col min="6" max="7" width="21.43" customWidth="1"/>
  </cols>
  <sheetData>
    <row r="2">
      <c r="B2" s="52" t="str">
        <f>"PROGRAMA DE OPERACIÓN DEL SERVICIO ("&amp;B7&amp;" - "&amp;C7&amp;")"</f>
        <v>PROGRAMA DE OPERACIÓN DEL SERVICIO (4 - IDA)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>
        <v>4</v>
      </c>
      <c r="C7" s="56" t="s">
        <v>66</v>
      </c>
      <c r="D7" s="56" t="str">
        <f>'Operador PA'!E41</f>
        <v>Coronel Mardones</v>
      </c>
      <c r="E7" s="56" t="str">
        <f>'Operador PA'!G41</f>
        <v>Hospital Regional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+D11+1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3"/>
      <c r="E13" s="64"/>
      <c r="F13" s="63"/>
      <c r="G13" s="64"/>
    </row>
    <row r="14">
      <c r="B14" s="65">
        <v>1</v>
      </c>
      <c r="C14" s="57" t="s">
        <v>73</v>
      </c>
      <c r="D14" s="66"/>
      <c r="E14" s="67"/>
      <c r="F14" s="66"/>
      <c r="G14" s="67"/>
    </row>
    <row r="15">
      <c r="B15" s="61">
        <v>2</v>
      </c>
      <c r="C15" s="62" t="s">
        <v>74</v>
      </c>
      <c r="D15" s="63"/>
      <c r="E15" s="64"/>
      <c r="F15" s="63"/>
      <c r="G15" s="64"/>
    </row>
    <row r="16">
      <c r="B16" s="65">
        <v>3</v>
      </c>
      <c r="C16" s="57" t="s">
        <v>75</v>
      </c>
      <c r="D16" s="66"/>
      <c r="E16" s="67"/>
      <c r="F16" s="66"/>
      <c r="G16" s="67"/>
    </row>
    <row r="17">
      <c r="B17" s="61">
        <v>4</v>
      </c>
      <c r="C17" s="62" t="s">
        <v>76</v>
      </c>
      <c r="D17" s="63"/>
      <c r="E17" s="64"/>
      <c r="F17" s="63"/>
      <c r="G17" s="64"/>
    </row>
    <row r="18">
      <c r="B18" s="65">
        <v>5</v>
      </c>
      <c r="C18" s="57" t="s">
        <v>77</v>
      </c>
      <c r="D18" s="66"/>
      <c r="E18" s="67"/>
      <c r="F18" s="66"/>
      <c r="G18" s="67"/>
    </row>
    <row r="19">
      <c r="B19" s="61">
        <v>6</v>
      </c>
      <c r="C19" s="62" t="s">
        <v>78</v>
      </c>
      <c r="D19" s="63"/>
      <c r="E19" s="64"/>
      <c r="F19" s="68"/>
      <c r="G19" s="64"/>
    </row>
    <row r="20">
      <c r="B20" s="65">
        <v>7</v>
      </c>
      <c r="C20" s="57" t="s">
        <v>79</v>
      </c>
      <c r="D20" s="66"/>
      <c r="E20" s="67"/>
      <c r="F20" s="69"/>
      <c r="G20" s="67"/>
    </row>
    <row r="21">
      <c r="B21" s="61">
        <v>8</v>
      </c>
      <c r="C21" s="62" t="s">
        <v>81</v>
      </c>
      <c r="D21" s="63"/>
      <c r="E21" s="64"/>
      <c r="F21" s="68"/>
      <c r="G21" s="64"/>
    </row>
    <row r="22">
      <c r="B22" s="65">
        <v>9</v>
      </c>
      <c r="C22" s="57" t="s">
        <v>82</v>
      </c>
      <c r="D22" s="69" t="s">
        <v>84</v>
      </c>
      <c r="E22" s="67">
        <v>0</v>
      </c>
      <c r="F22" s="69"/>
      <c r="G22" s="67"/>
    </row>
    <row r="23">
      <c r="B23" s="61">
        <v>10</v>
      </c>
      <c r="C23" s="62" t="s">
        <v>83</v>
      </c>
      <c r="D23" s="68" t="s">
        <v>84</v>
      </c>
      <c r="E23" s="64">
        <v>0</v>
      </c>
      <c r="F23" s="68"/>
      <c r="G23" s="64"/>
    </row>
    <row r="24">
      <c r="B24" s="65">
        <v>11</v>
      </c>
      <c r="C24" s="57" t="s">
        <v>85</v>
      </c>
      <c r="D24" s="69"/>
      <c r="E24" s="67"/>
      <c r="F24" s="69"/>
      <c r="G24" s="67"/>
    </row>
    <row r="25">
      <c r="B25" s="61">
        <v>12</v>
      </c>
      <c r="C25" s="62" t="s">
        <v>86</v>
      </c>
      <c r="D25" s="68"/>
      <c r="E25" s="64"/>
      <c r="F25" s="68"/>
      <c r="G25" s="64"/>
    </row>
    <row r="26">
      <c r="B26" s="65">
        <v>13</v>
      </c>
      <c r="C26" s="57" t="s">
        <v>87</v>
      </c>
      <c r="D26" s="69"/>
      <c r="E26" s="67"/>
      <c r="F26" s="69"/>
      <c r="G26" s="67"/>
    </row>
    <row r="27">
      <c r="B27" s="61">
        <v>14</v>
      </c>
      <c r="C27" s="62" t="s">
        <v>88</v>
      </c>
      <c r="D27" s="68"/>
      <c r="E27" s="64"/>
      <c r="F27" s="68"/>
      <c r="G27" s="64"/>
    </row>
    <row r="28">
      <c r="B28" s="65">
        <v>15</v>
      </c>
      <c r="C28" s="57" t="s">
        <v>89</v>
      </c>
      <c r="D28" s="69" t="s">
        <v>84</v>
      </c>
      <c r="E28" s="67">
        <v>0</v>
      </c>
      <c r="F28" s="69"/>
      <c r="G28" s="67"/>
    </row>
    <row r="29">
      <c r="B29" s="61">
        <v>16</v>
      </c>
      <c r="C29" s="62" t="s">
        <v>90</v>
      </c>
      <c r="D29" s="68" t="s">
        <v>84</v>
      </c>
      <c r="E29" s="64">
        <v>0</v>
      </c>
      <c r="F29" s="68"/>
      <c r="G29" s="64"/>
    </row>
    <row r="30">
      <c r="B30" s="65">
        <v>17</v>
      </c>
      <c r="C30" s="57" t="s">
        <v>91</v>
      </c>
      <c r="D30" s="69" t="s">
        <v>80</v>
      </c>
      <c r="E30" s="67">
        <v>0</v>
      </c>
      <c r="F30" s="69"/>
      <c r="G30" s="67"/>
    </row>
    <row r="31">
      <c r="B31" s="61">
        <v>18</v>
      </c>
      <c r="C31" s="62" t="s">
        <v>92</v>
      </c>
      <c r="D31" s="68" t="s">
        <v>80</v>
      </c>
      <c r="E31" s="64">
        <v>0</v>
      </c>
      <c r="F31" s="68"/>
      <c r="G31" s="64"/>
    </row>
    <row r="32">
      <c r="B32" s="65">
        <v>19</v>
      </c>
      <c r="C32" s="57" t="s">
        <v>93</v>
      </c>
      <c r="D32" s="69" t="s">
        <v>80</v>
      </c>
      <c r="E32" s="72">
        <v>0</v>
      </c>
      <c r="F32" s="69"/>
      <c r="G32" s="67"/>
    </row>
    <row r="33">
      <c r="B33" s="61">
        <v>20</v>
      </c>
      <c r="C33" s="62" t="s">
        <v>94</v>
      </c>
      <c r="D33" s="68" t="s">
        <v>96</v>
      </c>
      <c r="E33" s="64">
        <v>0</v>
      </c>
      <c r="F33" s="68"/>
      <c r="G33" s="64"/>
    </row>
    <row r="34">
      <c r="B34" s="65">
        <v>21</v>
      </c>
      <c r="C34" s="57" t="s">
        <v>95</v>
      </c>
      <c r="D34" s="69" t="s">
        <v>96</v>
      </c>
      <c r="E34" s="67">
        <v>0</v>
      </c>
      <c r="F34" s="69"/>
      <c r="G34" s="67"/>
    </row>
    <row r="35">
      <c r="B35" s="61">
        <v>22</v>
      </c>
      <c r="C35" s="62" t="s">
        <v>98</v>
      </c>
      <c r="D35" s="68"/>
      <c r="E35" s="64"/>
      <c r="F35" s="68"/>
      <c r="G35" s="64"/>
    </row>
    <row r="36">
      <c r="B36" s="65">
        <v>23</v>
      </c>
      <c r="C36" s="57" t="s">
        <v>99</v>
      </c>
      <c r="D36" s="69"/>
      <c r="E36" s="67"/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2" dxfId="0" type="expression">
      <formula>E7=""</formula>
    </cfRule>
  </conditionalFormatting>
  <conditionalFormatting sqref="D7">
    <cfRule priority="26" dxfId="0" type="expression">
      <formula>D7=""</formula>
    </cfRule>
  </conditionalFormatting>
</worksheet>
</file>

<file path=xl/worksheets/sheet13.xml><?xml version="1.0" encoding="utf-8"?>
<worksheet xmlns:r="http://schemas.openxmlformats.org/officeDocument/2006/relationships" xmlns="http://schemas.openxmlformats.org/spreadsheetml/2006/main">
  <sheetViews>
    <sheetView zoomScale="90" zoomScaleNormal="90" workbookViewId="0">
      <selection activeCell="F11" sqref="F11:G37"/>
    </sheetView>
  </sheetViews>
  <sheetFormatPr baseColWidth="10" defaultRowHeight="15"/>
  <cols>
    <col min="4" max="4" width="19.14" bestFit="1" customWidth="1"/>
    <col min="6" max="6" width="15.86" bestFit="1" customWidth="1"/>
    <col min="7" max="7" width="16.29" customWidth="1"/>
  </cols>
  <sheetData>
    <row r="2">
      <c r="B2" s="52" t="str">
        <f>"PROGRAMA DE OPERACIÓN DEL SERVICIO ("&amp;B7&amp;" - "&amp;C7&amp;")"</f>
        <v>PROGRAMA DE OPERACIÓN DEL SERVICIO (4 - REGRESO)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>
        <v>4</v>
      </c>
      <c r="C7" s="56" t="s">
        <v>102</v>
      </c>
      <c r="D7" s="56" t="str">
        <f>'Operador PA'!E42</f>
        <v>Hospital Regional</v>
      </c>
      <c r="E7" s="56" t="str">
        <f>'Operador PA'!G42</f>
        <v>Coronel Mardones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+D11+1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3"/>
      <c r="E13" s="64"/>
      <c r="F13" s="63"/>
      <c r="G13" s="64"/>
    </row>
    <row r="14">
      <c r="B14" s="65">
        <v>1</v>
      </c>
      <c r="C14" s="57" t="s">
        <v>73</v>
      </c>
      <c r="D14" s="66"/>
      <c r="E14" s="67"/>
      <c r="F14" s="66"/>
      <c r="G14" s="67"/>
    </row>
    <row r="15">
      <c r="B15" s="61">
        <v>2</v>
      </c>
      <c r="C15" s="62" t="s">
        <v>74</v>
      </c>
      <c r="D15" s="63"/>
      <c r="E15" s="64"/>
      <c r="F15" s="63"/>
      <c r="G15" s="64"/>
    </row>
    <row r="16">
      <c r="B16" s="65">
        <v>3</v>
      </c>
      <c r="C16" s="57" t="s">
        <v>75</v>
      </c>
      <c r="D16" s="66"/>
      <c r="E16" s="67"/>
      <c r="F16" s="66"/>
      <c r="G16" s="67"/>
    </row>
    <row r="17">
      <c r="B17" s="61">
        <v>4</v>
      </c>
      <c r="C17" s="62" t="s">
        <v>76</v>
      </c>
      <c r="D17" s="63"/>
      <c r="E17" s="64"/>
      <c r="F17" s="63"/>
      <c r="G17" s="64"/>
    </row>
    <row r="18">
      <c r="B18" s="65">
        <v>5</v>
      </c>
      <c r="C18" s="57" t="s">
        <v>77</v>
      </c>
      <c r="D18" s="66"/>
      <c r="E18" s="67"/>
      <c r="F18" s="66"/>
      <c r="G18" s="67"/>
    </row>
    <row r="19">
      <c r="B19" s="61">
        <v>6</v>
      </c>
      <c r="C19" s="62" t="s">
        <v>78</v>
      </c>
      <c r="D19" s="63"/>
      <c r="E19" s="64"/>
      <c r="F19" s="68"/>
      <c r="G19" s="64"/>
    </row>
    <row r="20">
      <c r="B20" s="65">
        <v>7</v>
      </c>
      <c r="C20" s="57" t="s">
        <v>79</v>
      </c>
      <c r="D20" s="69" t="s">
        <v>80</v>
      </c>
      <c r="E20" s="67">
        <v>0</v>
      </c>
      <c r="F20" s="69"/>
      <c r="G20" s="67"/>
    </row>
    <row r="21">
      <c r="B21" s="61">
        <v>8</v>
      </c>
      <c r="C21" s="62" t="s">
        <v>81</v>
      </c>
      <c r="D21" s="68"/>
      <c r="E21" s="64"/>
      <c r="F21" s="68"/>
      <c r="G21" s="64"/>
    </row>
    <row r="22">
      <c r="B22" s="65">
        <v>9</v>
      </c>
      <c r="C22" s="57" t="s">
        <v>82</v>
      </c>
      <c r="D22" s="69" t="s">
        <v>84</v>
      </c>
      <c r="E22" s="67">
        <v>0</v>
      </c>
      <c r="F22" s="69"/>
      <c r="G22" s="67"/>
    </row>
    <row r="23">
      <c r="B23" s="61">
        <v>10</v>
      </c>
      <c r="C23" s="62" t="s">
        <v>83</v>
      </c>
      <c r="D23" s="68"/>
      <c r="E23" s="64"/>
      <c r="F23" s="68"/>
      <c r="G23" s="64"/>
    </row>
    <row r="24">
      <c r="B24" s="65">
        <v>11</v>
      </c>
      <c r="C24" s="57" t="s">
        <v>85</v>
      </c>
      <c r="D24" s="69" t="s">
        <v>84</v>
      </c>
      <c r="E24" s="67">
        <v>0</v>
      </c>
      <c r="F24" s="69"/>
      <c r="G24" s="67"/>
    </row>
    <row r="25">
      <c r="B25" s="61">
        <v>12</v>
      </c>
      <c r="C25" s="62" t="s">
        <v>86</v>
      </c>
      <c r="D25" s="68" t="s">
        <v>80</v>
      </c>
      <c r="E25" s="64">
        <v>0</v>
      </c>
      <c r="F25" s="68"/>
      <c r="G25" s="64"/>
    </row>
    <row r="26">
      <c r="B26" s="65">
        <v>13</v>
      </c>
      <c r="C26" s="57" t="s">
        <v>87</v>
      </c>
      <c r="D26" s="69" t="s">
        <v>80</v>
      </c>
      <c r="E26" s="67">
        <v>0</v>
      </c>
      <c r="F26" s="69"/>
      <c r="G26" s="67"/>
    </row>
    <row r="27">
      <c r="B27" s="61">
        <v>14</v>
      </c>
      <c r="C27" s="62" t="s">
        <v>88</v>
      </c>
      <c r="D27" s="68" t="s">
        <v>80</v>
      </c>
      <c r="E27" s="64">
        <v>0</v>
      </c>
      <c r="F27" s="68"/>
      <c r="G27" s="64"/>
    </row>
    <row r="28">
      <c r="B28" s="65">
        <v>15</v>
      </c>
      <c r="C28" s="57" t="s">
        <v>89</v>
      </c>
      <c r="D28" s="69" t="s">
        <v>84</v>
      </c>
      <c r="E28" s="67">
        <v>0</v>
      </c>
      <c r="F28" s="69"/>
      <c r="G28" s="67"/>
    </row>
    <row r="29">
      <c r="B29" s="61">
        <v>16</v>
      </c>
      <c r="C29" s="62" t="s">
        <v>90</v>
      </c>
      <c r="D29" s="68" t="s">
        <v>84</v>
      </c>
      <c r="E29" s="64">
        <v>0</v>
      </c>
      <c r="F29" s="68"/>
      <c r="G29" s="64"/>
    </row>
    <row r="30">
      <c r="B30" s="65">
        <v>17</v>
      </c>
      <c r="C30" s="57" t="s">
        <v>91</v>
      </c>
      <c r="D30" s="69" t="s">
        <v>80</v>
      </c>
      <c r="E30" s="67">
        <v>0</v>
      </c>
      <c r="F30" s="69"/>
      <c r="G30" s="67"/>
    </row>
    <row r="31">
      <c r="B31" s="61">
        <v>18</v>
      </c>
      <c r="C31" s="62" t="s">
        <v>92</v>
      </c>
      <c r="D31" s="68" t="s">
        <v>80</v>
      </c>
      <c r="E31" s="64">
        <v>0</v>
      </c>
      <c r="F31" s="68"/>
      <c r="G31" s="64"/>
    </row>
    <row r="32">
      <c r="B32" s="65">
        <v>19</v>
      </c>
      <c r="C32" s="57" t="s">
        <v>93</v>
      </c>
      <c r="D32" s="69" t="s">
        <v>80</v>
      </c>
      <c r="E32" s="72">
        <v>0</v>
      </c>
      <c r="F32" s="69"/>
      <c r="G32" s="67"/>
    </row>
    <row r="33">
      <c r="B33" s="61">
        <v>20</v>
      </c>
      <c r="C33" s="62" t="s">
        <v>94</v>
      </c>
      <c r="D33" s="68" t="s">
        <v>96</v>
      </c>
      <c r="E33" s="64">
        <v>0</v>
      </c>
      <c r="F33" s="68"/>
      <c r="G33" s="64"/>
    </row>
    <row r="34">
      <c r="B34" s="65">
        <v>21</v>
      </c>
      <c r="C34" s="57" t="s">
        <v>95</v>
      </c>
      <c r="D34" s="69" t="s">
        <v>96</v>
      </c>
      <c r="E34" s="67">
        <v>0</v>
      </c>
      <c r="F34" s="69"/>
      <c r="G34" s="67"/>
    </row>
    <row r="35">
      <c r="B35" s="61">
        <v>22</v>
      </c>
      <c r="C35" s="62" t="s">
        <v>98</v>
      </c>
      <c r="D35" s="68" t="s">
        <v>96</v>
      </c>
      <c r="E35" s="64">
        <v>0</v>
      </c>
      <c r="F35" s="68"/>
      <c r="G35" s="64"/>
    </row>
    <row r="36">
      <c r="B36" s="65">
        <v>23</v>
      </c>
      <c r="C36" s="57" t="s">
        <v>99</v>
      </c>
      <c r="D36" s="69" t="s">
        <v>96</v>
      </c>
      <c r="E36" s="67">
        <v>0</v>
      </c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6" dxfId="0" type="expression">
      <formula>E7=""</formula>
    </cfRule>
  </conditionalFormatting>
  <conditionalFormatting sqref="D7">
    <cfRule priority="33" dxfId="0" type="expression">
      <formula>D7=""</formula>
    </cfRule>
  </conditionalFormatting>
</worksheet>
</file>

<file path=xl/worksheets/sheet14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 topLeftCell="A2">
      <selection activeCell="F11" sqref="F11:G37"/>
    </sheetView>
  </sheetViews>
  <sheetFormatPr baseColWidth="10" defaultRowHeight="15"/>
  <cols>
    <col min="4" max="4" width="14.43" customWidth="1"/>
    <col min="6" max="6" width="12" customWidth="1"/>
    <col min="7" max="7" width="15.43" customWidth="1"/>
  </cols>
  <sheetData>
    <row r="2">
      <c r="B2" s="52" t="str">
        <f>"PROGRAMA DE OPERACIÓN DEL SERVICIO ("&amp;B7&amp;" - "&amp;C7&amp;")"</f>
        <v>PROGRAMA DE OPERACIÓN DEL SERVICIO (6 - IDA)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>
        <v>6</v>
      </c>
      <c r="C7" s="56" t="s">
        <v>66</v>
      </c>
      <c r="D7" s="56" t="str">
        <f>'Operador PA'!E43</f>
        <v>Archipiélago de Chiloé</v>
      </c>
      <c r="E7" s="56" t="str">
        <f>'Operador PA'!G43</f>
        <v>Hospital Regional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+D11+1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3"/>
      <c r="E13" s="64"/>
      <c r="F13" s="63"/>
      <c r="G13" s="64"/>
    </row>
    <row r="14">
      <c r="B14" s="65">
        <v>1</v>
      </c>
      <c r="C14" s="57" t="s">
        <v>73</v>
      </c>
      <c r="D14" s="66"/>
      <c r="E14" s="67"/>
      <c r="F14" s="66"/>
      <c r="G14" s="67"/>
    </row>
    <row r="15">
      <c r="B15" s="61">
        <v>2</v>
      </c>
      <c r="C15" s="62" t="s">
        <v>74</v>
      </c>
      <c r="D15" s="63"/>
      <c r="E15" s="64"/>
      <c r="F15" s="63"/>
      <c r="G15" s="64"/>
    </row>
    <row r="16">
      <c r="B16" s="65">
        <v>3</v>
      </c>
      <c r="C16" s="57" t="s">
        <v>75</v>
      </c>
      <c r="D16" s="66"/>
      <c r="E16" s="67"/>
      <c r="F16" s="66"/>
      <c r="G16" s="67"/>
    </row>
    <row r="17">
      <c r="B17" s="61">
        <v>4</v>
      </c>
      <c r="C17" s="62" t="s">
        <v>76</v>
      </c>
      <c r="D17" s="63"/>
      <c r="E17" s="64"/>
      <c r="F17" s="63"/>
      <c r="G17" s="64"/>
    </row>
    <row r="18">
      <c r="B18" s="65">
        <v>5</v>
      </c>
      <c r="C18" s="57" t="s">
        <v>77</v>
      </c>
      <c r="D18" s="66"/>
      <c r="E18" s="67"/>
      <c r="F18" s="66"/>
      <c r="G18" s="67"/>
    </row>
    <row r="19">
      <c r="B19" s="61">
        <v>6</v>
      </c>
      <c r="C19" s="62" t="s">
        <v>78</v>
      </c>
      <c r="D19" s="63"/>
      <c r="E19" s="64"/>
      <c r="F19" s="68"/>
      <c r="G19" s="64"/>
    </row>
    <row r="20">
      <c r="B20" s="65">
        <v>7</v>
      </c>
      <c r="C20" s="57" t="s">
        <v>79</v>
      </c>
      <c r="D20" s="66"/>
      <c r="E20" s="67"/>
      <c r="F20" s="69"/>
      <c r="G20" s="67"/>
    </row>
    <row r="21">
      <c r="B21" s="61">
        <v>8</v>
      </c>
      <c r="C21" s="62" t="s">
        <v>81</v>
      </c>
      <c r="D21" s="68" t="s">
        <v>80</v>
      </c>
      <c r="E21" s="64">
        <v>0</v>
      </c>
      <c r="F21" s="68"/>
      <c r="G21" s="64"/>
    </row>
    <row r="22">
      <c r="B22" s="65">
        <v>9</v>
      </c>
      <c r="C22" s="57" t="s">
        <v>82</v>
      </c>
      <c r="D22" s="69"/>
      <c r="E22" s="67"/>
      <c r="F22" s="69"/>
      <c r="G22" s="67"/>
    </row>
    <row r="23">
      <c r="B23" s="61">
        <v>10</v>
      </c>
      <c r="C23" s="62" t="s">
        <v>83</v>
      </c>
      <c r="D23" s="68" t="s">
        <v>84</v>
      </c>
      <c r="E23" s="64">
        <v>0</v>
      </c>
      <c r="F23" s="68"/>
      <c r="G23" s="64"/>
    </row>
    <row r="24">
      <c r="B24" s="65">
        <v>11</v>
      </c>
      <c r="C24" s="57" t="s">
        <v>85</v>
      </c>
      <c r="D24" s="69"/>
      <c r="E24" s="67"/>
      <c r="F24" s="69"/>
      <c r="G24" s="67"/>
    </row>
    <row r="25">
      <c r="B25" s="61">
        <v>12</v>
      </c>
      <c r="C25" s="62" t="s">
        <v>86</v>
      </c>
      <c r="D25" s="68" t="s">
        <v>80</v>
      </c>
      <c r="E25" s="64">
        <v>0</v>
      </c>
      <c r="F25" s="68"/>
      <c r="G25" s="64"/>
    </row>
    <row r="26">
      <c r="B26" s="65">
        <v>13</v>
      </c>
      <c r="C26" s="57" t="s">
        <v>87</v>
      </c>
      <c r="D26" s="69" t="s">
        <v>80</v>
      </c>
      <c r="E26" s="67">
        <v>0</v>
      </c>
      <c r="F26" s="69"/>
      <c r="G26" s="67"/>
    </row>
    <row r="27">
      <c r="B27" s="61">
        <v>14</v>
      </c>
      <c r="C27" s="62" t="s">
        <v>88</v>
      </c>
      <c r="D27" s="68"/>
      <c r="E27" s="64"/>
      <c r="F27" s="68"/>
      <c r="G27" s="64"/>
    </row>
    <row r="28">
      <c r="B28" s="65">
        <v>15</v>
      </c>
      <c r="C28" s="57" t="s">
        <v>89</v>
      </c>
      <c r="D28" s="69" t="s">
        <v>84</v>
      </c>
      <c r="E28" s="67">
        <v>0</v>
      </c>
      <c r="F28" s="69"/>
      <c r="G28" s="67"/>
    </row>
    <row r="29">
      <c r="B29" s="61">
        <v>16</v>
      </c>
      <c r="C29" s="62" t="s">
        <v>90</v>
      </c>
      <c r="D29" s="68" t="s">
        <v>84</v>
      </c>
      <c r="E29" s="64">
        <v>0</v>
      </c>
      <c r="F29" s="68"/>
      <c r="G29" s="64"/>
    </row>
    <row r="30">
      <c r="B30" s="65">
        <v>17</v>
      </c>
      <c r="C30" s="57" t="s">
        <v>91</v>
      </c>
      <c r="D30" s="69" t="s">
        <v>80</v>
      </c>
      <c r="E30" s="67">
        <v>0</v>
      </c>
      <c r="F30" s="69"/>
      <c r="G30" s="67"/>
    </row>
    <row r="31">
      <c r="B31" s="61">
        <v>18</v>
      </c>
      <c r="C31" s="62" t="s">
        <v>92</v>
      </c>
      <c r="D31" s="68" t="s">
        <v>80</v>
      </c>
      <c r="E31" s="64">
        <v>0</v>
      </c>
      <c r="F31" s="68"/>
      <c r="G31" s="64"/>
    </row>
    <row r="32">
      <c r="B32" s="65">
        <v>19</v>
      </c>
      <c r="C32" s="57" t="s">
        <v>93</v>
      </c>
      <c r="D32" s="69" t="s">
        <v>80</v>
      </c>
      <c r="E32" s="67">
        <v>0</v>
      </c>
      <c r="F32" s="69"/>
      <c r="G32" s="67"/>
    </row>
    <row r="33">
      <c r="B33" s="61">
        <v>20</v>
      </c>
      <c r="C33" s="62" t="s">
        <v>94</v>
      </c>
      <c r="D33" s="68"/>
      <c r="E33" s="64"/>
      <c r="F33" s="68"/>
      <c r="G33" s="64"/>
    </row>
    <row r="34">
      <c r="B34" s="65">
        <v>21</v>
      </c>
      <c r="C34" s="57" t="s">
        <v>95</v>
      </c>
      <c r="D34" s="69"/>
      <c r="E34" s="67"/>
      <c r="F34" s="69"/>
      <c r="G34" s="67"/>
    </row>
    <row r="35">
      <c r="B35" s="61">
        <v>22</v>
      </c>
      <c r="C35" s="62" t="s">
        <v>98</v>
      </c>
      <c r="D35" s="63"/>
      <c r="E35" s="64"/>
      <c r="F35" s="68"/>
      <c r="G35" s="64"/>
    </row>
    <row r="36">
      <c r="B36" s="65">
        <v>23</v>
      </c>
      <c r="C36" s="57" t="s">
        <v>99</v>
      </c>
      <c r="D36" s="66"/>
      <c r="E36" s="67"/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10" dxfId="0" type="expression">
      <formula>E7=""</formula>
    </cfRule>
  </conditionalFormatting>
  <conditionalFormatting sqref="D7">
    <cfRule priority="32" dxfId="0" type="expression">
      <formula>D7=""</formula>
    </cfRule>
  </conditionalFormatting>
</worksheet>
</file>

<file path=xl/worksheets/sheet15.xml><?xml version="1.0" encoding="utf-8"?>
<worksheet xmlns:r="http://schemas.openxmlformats.org/officeDocument/2006/relationships" xmlns="http://schemas.openxmlformats.org/spreadsheetml/2006/main">
  <sheetViews>
    <sheetView zoomScale="80" zoomScaleNormal="80" workbookViewId="0" topLeftCell="A2">
      <selection activeCell="F11" sqref="F11:G37"/>
    </sheetView>
  </sheetViews>
  <sheetFormatPr baseColWidth="10" defaultRowHeight="15"/>
  <cols>
    <col min="3" max="3" width="15.86" customWidth="1"/>
    <col min="4" max="4" width="13.29" bestFit="1" customWidth="1"/>
    <col min="5" max="5" width="16.86" bestFit="1" customWidth="1"/>
    <col min="6" max="6" width="18.43" customWidth="1"/>
    <col min="7" max="7" width="19.43" customWidth="1"/>
  </cols>
  <sheetData>
    <row r="2">
      <c r="B2" s="52" t="str">
        <f>"PROGRAMA DE OPERACIÓN DEL SERVICIO ("&amp;B7&amp;" - "&amp;C7&amp;")"</f>
        <v>PROGRAMA DE OPERACIÓN DEL SERVICIO (6 - REGRESO)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>
        <v>6</v>
      </c>
      <c r="C7" s="56" t="s">
        <v>102</v>
      </c>
      <c r="D7" s="56" t="str">
        <f>'Operador PA'!E44</f>
        <v>Hospital Regional</v>
      </c>
      <c r="E7" s="56" t="str">
        <f>'Operador PA'!G44</f>
        <v>Archipiélago de Chiloé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+D11+1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3"/>
      <c r="E13" s="64"/>
      <c r="F13" s="63"/>
      <c r="G13" s="64"/>
    </row>
    <row r="14">
      <c r="B14" s="65">
        <v>1</v>
      </c>
      <c r="C14" s="57" t="s">
        <v>73</v>
      </c>
      <c r="D14" s="66"/>
      <c r="E14" s="67"/>
      <c r="F14" s="66"/>
      <c r="G14" s="67"/>
    </row>
    <row r="15">
      <c r="B15" s="61">
        <v>2</v>
      </c>
      <c r="C15" s="62" t="s">
        <v>74</v>
      </c>
      <c r="D15" s="63"/>
      <c r="E15" s="64"/>
      <c r="F15" s="63"/>
      <c r="G15" s="64"/>
    </row>
    <row r="16">
      <c r="B16" s="65">
        <v>3</v>
      </c>
      <c r="C16" s="57" t="s">
        <v>75</v>
      </c>
      <c r="D16" s="66"/>
      <c r="E16" s="67"/>
      <c r="F16" s="66"/>
      <c r="G16" s="67"/>
    </row>
    <row r="17">
      <c r="B17" s="61">
        <v>4</v>
      </c>
      <c r="C17" s="62" t="s">
        <v>76</v>
      </c>
      <c r="D17" s="63"/>
      <c r="E17" s="64"/>
      <c r="F17" s="63"/>
      <c r="G17" s="64"/>
    </row>
    <row r="18">
      <c r="B18" s="65">
        <v>5</v>
      </c>
      <c r="C18" s="57" t="s">
        <v>77</v>
      </c>
      <c r="D18" s="66"/>
      <c r="E18" s="67"/>
      <c r="F18" s="66"/>
      <c r="G18" s="67"/>
    </row>
    <row r="19">
      <c r="B19" s="61">
        <v>6</v>
      </c>
      <c r="C19" s="62" t="s">
        <v>78</v>
      </c>
      <c r="D19" s="63"/>
      <c r="E19" s="64"/>
      <c r="F19" s="68"/>
      <c r="G19" s="64"/>
    </row>
    <row r="20">
      <c r="B20" s="65">
        <v>7</v>
      </c>
      <c r="C20" s="57" t="s">
        <v>79</v>
      </c>
      <c r="D20" s="69" t="s">
        <v>80</v>
      </c>
      <c r="E20" s="67">
        <v>0</v>
      </c>
      <c r="F20" s="69"/>
      <c r="G20" s="67"/>
    </row>
    <row r="21">
      <c r="B21" s="61">
        <v>8</v>
      </c>
      <c r="C21" s="62" t="s">
        <v>81</v>
      </c>
      <c r="D21" s="68"/>
      <c r="E21" s="64"/>
      <c r="F21" s="68"/>
      <c r="G21" s="64"/>
    </row>
    <row r="22">
      <c r="B22" s="65">
        <v>9</v>
      </c>
      <c r="C22" s="57" t="s">
        <v>82</v>
      </c>
      <c r="D22" s="69" t="s">
        <v>84</v>
      </c>
      <c r="E22" s="67">
        <v>0</v>
      </c>
      <c r="F22" s="69"/>
      <c r="G22" s="67"/>
    </row>
    <row r="23">
      <c r="B23" s="61">
        <v>10</v>
      </c>
      <c r="C23" s="62" t="s">
        <v>83</v>
      </c>
      <c r="D23" s="68"/>
      <c r="E23" s="64"/>
      <c r="F23" s="68"/>
      <c r="G23" s="64"/>
    </row>
    <row r="24">
      <c r="B24" s="65">
        <v>11</v>
      </c>
      <c r="C24" s="57" t="s">
        <v>85</v>
      </c>
      <c r="D24" s="69" t="s">
        <v>84</v>
      </c>
      <c r="E24" s="67">
        <v>0</v>
      </c>
      <c r="F24" s="69"/>
      <c r="G24" s="67"/>
    </row>
    <row r="25">
      <c r="B25" s="61">
        <v>12</v>
      </c>
      <c r="C25" s="62" t="s">
        <v>86</v>
      </c>
      <c r="D25" s="68" t="s">
        <v>80</v>
      </c>
      <c r="E25" s="64">
        <v>0</v>
      </c>
      <c r="F25" s="68"/>
      <c r="G25" s="64"/>
    </row>
    <row r="26">
      <c r="B26" s="65">
        <v>13</v>
      </c>
      <c r="C26" s="57" t="s">
        <v>87</v>
      </c>
      <c r="D26" s="69" t="s">
        <v>80</v>
      </c>
      <c r="E26" s="67">
        <v>0</v>
      </c>
      <c r="F26" s="69"/>
      <c r="G26" s="67"/>
    </row>
    <row r="27">
      <c r="B27" s="61">
        <v>14</v>
      </c>
      <c r="C27" s="62" t="s">
        <v>88</v>
      </c>
      <c r="D27" s="68" t="s">
        <v>80</v>
      </c>
      <c r="E27" s="64">
        <v>0</v>
      </c>
      <c r="F27" s="68"/>
      <c r="G27" s="64"/>
    </row>
    <row r="28">
      <c r="B28" s="65">
        <v>15</v>
      </c>
      <c r="C28" s="57" t="s">
        <v>89</v>
      </c>
      <c r="D28" s="69" t="s">
        <v>84</v>
      </c>
      <c r="E28" s="67">
        <v>0</v>
      </c>
      <c r="F28" s="69"/>
      <c r="G28" s="67"/>
    </row>
    <row r="29">
      <c r="B29" s="61">
        <v>16</v>
      </c>
      <c r="C29" s="62" t="s">
        <v>90</v>
      </c>
      <c r="D29" s="68" t="s">
        <v>84</v>
      </c>
      <c r="E29" s="64">
        <v>0</v>
      </c>
      <c r="F29" s="68"/>
      <c r="G29" s="64"/>
    </row>
    <row r="30">
      <c r="B30" s="65">
        <v>17</v>
      </c>
      <c r="C30" s="57" t="s">
        <v>91</v>
      </c>
      <c r="D30" s="69" t="s">
        <v>80</v>
      </c>
      <c r="E30" s="67">
        <v>0</v>
      </c>
      <c r="F30" s="69"/>
      <c r="G30" s="67"/>
    </row>
    <row r="31">
      <c r="B31" s="61">
        <v>18</v>
      </c>
      <c r="C31" s="62" t="s">
        <v>92</v>
      </c>
      <c r="D31" s="68" t="s">
        <v>80</v>
      </c>
      <c r="E31" s="64">
        <v>0</v>
      </c>
      <c r="F31" s="68"/>
      <c r="G31" s="64"/>
    </row>
    <row r="32">
      <c r="B32" s="65">
        <v>19</v>
      </c>
      <c r="C32" s="57" t="s">
        <v>93</v>
      </c>
      <c r="D32" s="69" t="s">
        <v>80</v>
      </c>
      <c r="E32" s="67">
        <v>0</v>
      </c>
      <c r="F32" s="69"/>
      <c r="G32" s="67"/>
    </row>
    <row r="33">
      <c r="B33" s="61">
        <v>20</v>
      </c>
      <c r="C33" s="62" t="s">
        <v>94</v>
      </c>
      <c r="D33" s="68" t="s">
        <v>96</v>
      </c>
      <c r="E33" s="64">
        <v>0</v>
      </c>
      <c r="F33" s="68"/>
      <c r="G33" s="64"/>
    </row>
    <row r="34">
      <c r="B34" s="65">
        <v>21</v>
      </c>
      <c r="C34" s="57" t="s">
        <v>95</v>
      </c>
      <c r="D34" s="69" t="s">
        <v>96</v>
      </c>
      <c r="E34" s="67">
        <v>0</v>
      </c>
      <c r="F34" s="69"/>
      <c r="G34" s="67"/>
    </row>
    <row r="35">
      <c r="B35" s="61">
        <v>22</v>
      </c>
      <c r="C35" s="62" t="s">
        <v>98</v>
      </c>
      <c r="D35" s="68"/>
      <c r="E35" s="64"/>
      <c r="F35" s="68"/>
      <c r="G35" s="64"/>
    </row>
    <row r="36">
      <c r="B36" s="65">
        <v>23</v>
      </c>
      <c r="C36" s="57" t="s">
        <v>99</v>
      </c>
      <c r="D36" s="66"/>
      <c r="E36" s="67"/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11" dxfId="0" type="expression">
      <formula>E7=""</formula>
    </cfRule>
  </conditionalFormatting>
  <conditionalFormatting sqref="D7">
    <cfRule priority="19" dxfId="0" type="expression">
      <formula>D7=""</formula>
    </cfRule>
  </conditionalFormatting>
</worksheet>
</file>

<file path=xl/worksheets/sheet16.xml><?xml version="1.0" encoding="utf-8"?>
<worksheet xmlns:r="http://schemas.openxmlformats.org/officeDocument/2006/relationships" xmlns="http://schemas.openxmlformats.org/spreadsheetml/2006/main">
  <sheetViews>
    <sheetView zoomScale="80" zoomScaleNormal="80" workbookViewId="0" topLeftCell="A2">
      <selection activeCell="F11" sqref="F11:G37"/>
    </sheetView>
  </sheetViews>
  <sheetFormatPr baseColWidth="10" defaultRowHeight="15"/>
  <cols>
    <col min="4" max="4" width="26.43" customWidth="1"/>
    <col min="5" max="5" width="16.57" bestFit="1" customWidth="1"/>
    <col min="6" max="6" width="17" customWidth="1"/>
    <col min="7" max="7" width="18.57" customWidth="1"/>
  </cols>
  <sheetData>
    <row r="2">
      <c r="B2" s="52" t="str">
        <f>"PROGRAMA DE OPERACIÓN DEL SERVICIO ("&amp;B7&amp;" - "&amp;C7&amp;")"</f>
        <v>PROGRAMA DE OPERACIÓN DEL SERVICIO (6V - IDA)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 t="s">
        <v>62</v>
      </c>
      <c r="C7" s="56" t="s">
        <v>66</v>
      </c>
      <c r="D7" s="56" t="str">
        <f>'Operador PA'!E45</f>
        <v>Archipiélago de Chiloé</v>
      </c>
      <c r="E7" s="56" t="str">
        <f>'Operador PA'!G45</f>
        <v>Hospital Regional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+D11+1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3"/>
      <c r="E13" s="64"/>
      <c r="F13" s="63"/>
      <c r="G13" s="64"/>
    </row>
    <row r="14">
      <c r="B14" s="65">
        <v>1</v>
      </c>
      <c r="C14" s="57" t="s">
        <v>73</v>
      </c>
      <c r="D14" s="66"/>
      <c r="E14" s="67"/>
      <c r="F14" s="66"/>
      <c r="G14" s="67"/>
    </row>
    <row r="15">
      <c r="B15" s="61">
        <v>2</v>
      </c>
      <c r="C15" s="62" t="s">
        <v>74</v>
      </c>
      <c r="D15" s="63"/>
      <c r="E15" s="64"/>
      <c r="F15" s="63"/>
      <c r="G15" s="64"/>
    </row>
    <row r="16">
      <c r="B16" s="65">
        <v>3</v>
      </c>
      <c r="C16" s="57" t="s">
        <v>75</v>
      </c>
      <c r="D16" s="66"/>
      <c r="E16" s="67"/>
      <c r="F16" s="66"/>
      <c r="G16" s="67"/>
    </row>
    <row r="17">
      <c r="B17" s="61">
        <v>4</v>
      </c>
      <c r="C17" s="62" t="s">
        <v>76</v>
      </c>
      <c r="D17" s="63"/>
      <c r="E17" s="64"/>
      <c r="F17" s="63"/>
      <c r="G17" s="64"/>
    </row>
    <row r="18">
      <c r="B18" s="65">
        <v>5</v>
      </c>
      <c r="C18" s="57" t="s">
        <v>77</v>
      </c>
      <c r="D18" s="66"/>
      <c r="E18" s="67"/>
      <c r="F18" s="66"/>
      <c r="G18" s="67"/>
    </row>
    <row r="19">
      <c r="B19" s="61">
        <v>6</v>
      </c>
      <c r="C19" s="62" t="s">
        <v>78</v>
      </c>
      <c r="D19" s="63"/>
      <c r="E19" s="64"/>
      <c r="F19" s="68"/>
      <c r="G19" s="64"/>
    </row>
    <row r="20">
      <c r="B20" s="65">
        <v>7</v>
      </c>
      <c r="C20" s="57" t="s">
        <v>79</v>
      </c>
      <c r="D20" s="66"/>
      <c r="E20" s="67"/>
      <c r="F20" s="69"/>
      <c r="G20" s="67"/>
    </row>
    <row r="21">
      <c r="B21" s="61">
        <v>8</v>
      </c>
      <c r="C21" s="62" t="s">
        <v>81</v>
      </c>
      <c r="D21" s="68" t="s">
        <v>80</v>
      </c>
      <c r="E21" s="64">
        <v>0</v>
      </c>
      <c r="F21" s="68"/>
      <c r="G21" s="64"/>
    </row>
    <row r="22">
      <c r="B22" s="65">
        <v>9</v>
      </c>
      <c r="C22" s="57" t="s">
        <v>82</v>
      </c>
      <c r="D22" s="69" t="s">
        <v>84</v>
      </c>
      <c r="E22" s="67">
        <v>0</v>
      </c>
      <c r="F22" s="69"/>
      <c r="G22" s="67"/>
    </row>
    <row r="23">
      <c r="B23" s="61">
        <v>10</v>
      </c>
      <c r="C23" s="62" t="s">
        <v>83</v>
      </c>
      <c r="D23" s="68" t="s">
        <v>84</v>
      </c>
      <c r="E23" s="64">
        <v>0</v>
      </c>
      <c r="F23" s="68"/>
      <c r="G23" s="64"/>
    </row>
    <row r="24">
      <c r="B24" s="65">
        <v>11</v>
      </c>
      <c r="C24" s="57" t="s">
        <v>85</v>
      </c>
      <c r="D24" s="69" t="s">
        <v>84</v>
      </c>
      <c r="E24" s="67">
        <v>0</v>
      </c>
      <c r="F24" s="69"/>
      <c r="G24" s="67"/>
    </row>
    <row r="25">
      <c r="B25" s="61">
        <v>12</v>
      </c>
      <c r="C25" s="62" t="s">
        <v>86</v>
      </c>
      <c r="D25" s="68" t="s">
        <v>80</v>
      </c>
      <c r="E25" s="64">
        <v>0</v>
      </c>
      <c r="F25" s="68"/>
      <c r="G25" s="64"/>
    </row>
    <row r="26">
      <c r="B26" s="65">
        <v>13</v>
      </c>
      <c r="C26" s="57" t="s">
        <v>87</v>
      </c>
      <c r="D26" s="69" t="s">
        <v>80</v>
      </c>
      <c r="E26" s="67">
        <v>0</v>
      </c>
      <c r="F26" s="69"/>
      <c r="G26" s="67"/>
    </row>
    <row r="27">
      <c r="B27" s="61">
        <v>14</v>
      </c>
      <c r="C27" s="62" t="s">
        <v>88</v>
      </c>
      <c r="D27" s="68" t="s">
        <v>80</v>
      </c>
      <c r="E27" s="64">
        <v>0</v>
      </c>
      <c r="F27" s="68"/>
      <c r="G27" s="64"/>
    </row>
    <row r="28">
      <c r="B28" s="65">
        <v>15</v>
      </c>
      <c r="C28" s="57" t="s">
        <v>89</v>
      </c>
      <c r="D28" s="69" t="s">
        <v>84</v>
      </c>
      <c r="E28" s="67">
        <v>0</v>
      </c>
      <c r="F28" s="69"/>
      <c r="G28" s="67"/>
    </row>
    <row r="29">
      <c r="B29" s="61">
        <v>16</v>
      </c>
      <c r="C29" s="62" t="s">
        <v>90</v>
      </c>
      <c r="D29" s="68" t="s">
        <v>84</v>
      </c>
      <c r="E29" s="64">
        <v>0</v>
      </c>
      <c r="F29" s="68"/>
      <c r="G29" s="64"/>
    </row>
    <row r="30">
      <c r="B30" s="65">
        <v>17</v>
      </c>
      <c r="C30" s="57" t="s">
        <v>91</v>
      </c>
      <c r="D30" s="69" t="s">
        <v>80</v>
      </c>
      <c r="E30" s="67">
        <v>0</v>
      </c>
      <c r="F30" s="69"/>
      <c r="G30" s="67"/>
    </row>
    <row r="31">
      <c r="B31" s="61">
        <v>18</v>
      </c>
      <c r="C31" s="62" t="s">
        <v>92</v>
      </c>
      <c r="D31" s="68" t="s">
        <v>80</v>
      </c>
      <c r="E31" s="64">
        <v>0</v>
      </c>
      <c r="F31" s="68"/>
      <c r="G31" s="64"/>
    </row>
    <row r="32">
      <c r="B32" s="65">
        <v>19</v>
      </c>
      <c r="C32" s="57" t="s">
        <v>93</v>
      </c>
      <c r="D32" s="69" t="s">
        <v>80</v>
      </c>
      <c r="E32" s="67">
        <v>0</v>
      </c>
      <c r="F32" s="69"/>
      <c r="G32" s="67"/>
    </row>
    <row r="33">
      <c r="B33" s="61">
        <v>20</v>
      </c>
      <c r="C33" s="62" t="s">
        <v>94</v>
      </c>
      <c r="D33" s="68"/>
      <c r="E33" s="64"/>
      <c r="F33" s="68"/>
      <c r="G33" s="64"/>
    </row>
    <row r="34">
      <c r="B34" s="65">
        <v>21</v>
      </c>
      <c r="C34" s="57" t="s">
        <v>95</v>
      </c>
      <c r="D34" s="69" t="s">
        <v>96</v>
      </c>
      <c r="E34" s="67">
        <v>0</v>
      </c>
      <c r="F34" s="69"/>
      <c r="G34" s="67"/>
    </row>
    <row r="35">
      <c r="B35" s="61">
        <v>22</v>
      </c>
      <c r="C35" s="62" t="s">
        <v>98</v>
      </c>
      <c r="D35" s="68"/>
      <c r="E35" s="64"/>
      <c r="F35" s="68"/>
      <c r="G35" s="64"/>
    </row>
    <row r="36">
      <c r="B36" s="65">
        <v>23</v>
      </c>
      <c r="C36" s="57" t="s">
        <v>99</v>
      </c>
      <c r="D36" s="69"/>
      <c r="E36" s="67"/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9" dxfId="0" type="expression">
      <formula>E7=""</formula>
    </cfRule>
  </conditionalFormatting>
  <conditionalFormatting sqref="D7">
    <cfRule priority="18" dxfId="0" type="expression">
      <formula>D7=""</formula>
    </cfRule>
  </conditionalFormatting>
</worksheet>
</file>

<file path=xl/worksheets/sheet17.xml><?xml version="1.0" encoding="utf-8"?>
<worksheet xmlns:r="http://schemas.openxmlformats.org/officeDocument/2006/relationships" xmlns="http://schemas.openxmlformats.org/spreadsheetml/2006/main">
  <sheetViews>
    <sheetView zoomScale="80" zoomScaleNormal="80" workbookViewId="0" topLeftCell="A4">
      <selection activeCell="K26" sqref="K26"/>
    </sheetView>
  </sheetViews>
  <sheetFormatPr baseColWidth="10" defaultRowHeight="15"/>
  <cols>
    <col min="4" max="4" width="19.14" bestFit="1" customWidth="1"/>
    <col min="5" max="5" width="10.57" bestFit="1" customWidth="1"/>
    <col min="6" max="6" width="15.86" bestFit="1" customWidth="1"/>
    <col min="7" max="7" width="17.71" customWidth="1"/>
  </cols>
  <sheetData>
    <row r="2">
      <c r="B2" s="52" t="str">
        <f>"PROGRAMA DE OPERACIÓN DEL SERVICIO ("&amp;B7&amp;" - "&amp;C7&amp;")"</f>
        <v>PROGRAMA DE OPERACIÓN DEL SERVICIO (6V - REGRESO)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 t="s">
        <v>62</v>
      </c>
      <c r="C7" s="56" t="s">
        <v>102</v>
      </c>
      <c r="D7" s="56" t="str">
        <f>'Operador PA'!E46</f>
        <v>Hospital Regional</v>
      </c>
      <c r="E7" s="56" t="str">
        <f>'Operador PA'!G46</f>
        <v>Huillinco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+D11+1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3"/>
      <c r="E13" s="64"/>
      <c r="F13" s="63"/>
      <c r="G13" s="64"/>
    </row>
    <row r="14">
      <c r="B14" s="65">
        <v>1</v>
      </c>
      <c r="C14" s="57" t="s">
        <v>73</v>
      </c>
      <c r="D14" s="66"/>
      <c r="E14" s="67"/>
      <c r="F14" s="66"/>
      <c r="G14" s="67"/>
    </row>
    <row r="15">
      <c r="B15" s="61">
        <v>2</v>
      </c>
      <c r="C15" s="62" t="s">
        <v>74</v>
      </c>
      <c r="D15" s="63"/>
      <c r="E15" s="64"/>
      <c r="F15" s="63"/>
      <c r="G15" s="64"/>
    </row>
    <row r="16">
      <c r="B16" s="65">
        <v>3</v>
      </c>
      <c r="C16" s="57" t="s">
        <v>75</v>
      </c>
      <c r="D16" s="66"/>
      <c r="E16" s="67"/>
      <c r="F16" s="66"/>
      <c r="G16" s="67"/>
    </row>
    <row r="17">
      <c r="B17" s="61">
        <v>4</v>
      </c>
      <c r="C17" s="62" t="s">
        <v>76</v>
      </c>
      <c r="D17" s="63"/>
      <c r="E17" s="64"/>
      <c r="F17" s="63"/>
      <c r="G17" s="64"/>
    </row>
    <row r="18">
      <c r="B18" s="65">
        <v>5</v>
      </c>
      <c r="C18" s="57" t="s">
        <v>77</v>
      </c>
      <c r="D18" s="66"/>
      <c r="E18" s="67"/>
      <c r="F18" s="66"/>
      <c r="G18" s="67"/>
    </row>
    <row r="19">
      <c r="B19" s="61">
        <v>6</v>
      </c>
      <c r="C19" s="62" t="s">
        <v>78</v>
      </c>
      <c r="D19" s="63"/>
      <c r="E19" s="64"/>
      <c r="F19" s="68"/>
      <c r="G19" s="64"/>
    </row>
    <row r="20">
      <c r="B20" s="65">
        <v>7</v>
      </c>
      <c r="C20" s="57" t="s">
        <v>79</v>
      </c>
      <c r="D20" s="66"/>
      <c r="E20" s="67"/>
      <c r="F20" s="69"/>
      <c r="G20" s="67"/>
    </row>
    <row r="21">
      <c r="B21" s="61">
        <v>8</v>
      </c>
      <c r="C21" s="62" t="s">
        <v>81</v>
      </c>
      <c r="D21" s="68" t="s">
        <v>80</v>
      </c>
      <c r="E21" s="64">
        <v>0</v>
      </c>
      <c r="F21" s="68"/>
      <c r="G21" s="64"/>
    </row>
    <row r="22">
      <c r="B22" s="65">
        <v>9</v>
      </c>
      <c r="C22" s="57" t="s">
        <v>82</v>
      </c>
      <c r="D22" s="69" t="s">
        <v>84</v>
      </c>
      <c r="E22" s="67">
        <v>0</v>
      </c>
      <c r="F22" s="69"/>
      <c r="G22" s="67"/>
    </row>
    <row r="23">
      <c r="B23" s="61">
        <v>10</v>
      </c>
      <c r="C23" s="62" t="s">
        <v>83</v>
      </c>
      <c r="D23" s="68" t="s">
        <v>84</v>
      </c>
      <c r="E23" s="64">
        <v>0</v>
      </c>
      <c r="F23" s="68"/>
      <c r="G23" s="64"/>
    </row>
    <row r="24">
      <c r="B24" s="65">
        <v>11</v>
      </c>
      <c r="C24" s="57" t="s">
        <v>85</v>
      </c>
      <c r="D24" s="69" t="s">
        <v>84</v>
      </c>
      <c r="E24" s="67">
        <v>0</v>
      </c>
      <c r="F24" s="69"/>
      <c r="G24" s="67"/>
    </row>
    <row r="25">
      <c r="B25" s="61">
        <v>12</v>
      </c>
      <c r="C25" s="62" t="s">
        <v>86</v>
      </c>
      <c r="D25" s="68" t="s">
        <v>80</v>
      </c>
      <c r="E25" s="64">
        <v>0</v>
      </c>
      <c r="F25" s="68"/>
      <c r="G25" s="64"/>
    </row>
    <row r="26">
      <c r="B26" s="65">
        <v>13</v>
      </c>
      <c r="C26" s="57" t="s">
        <v>87</v>
      </c>
      <c r="D26" s="69" t="s">
        <v>80</v>
      </c>
      <c r="E26" s="67">
        <v>0</v>
      </c>
      <c r="F26" s="69"/>
      <c r="G26" s="67"/>
    </row>
    <row r="27">
      <c r="B27" s="61">
        <v>14</v>
      </c>
      <c r="C27" s="62" t="s">
        <v>88</v>
      </c>
      <c r="D27" s="68" t="s">
        <v>80</v>
      </c>
      <c r="E27" s="64">
        <v>0</v>
      </c>
      <c r="F27" s="68"/>
      <c r="G27" s="64"/>
    </row>
    <row r="28">
      <c r="B28" s="65">
        <v>15</v>
      </c>
      <c r="C28" s="57" t="s">
        <v>89</v>
      </c>
      <c r="D28" s="69" t="s">
        <v>84</v>
      </c>
      <c r="E28" s="67">
        <v>0</v>
      </c>
      <c r="F28" s="69"/>
      <c r="G28" s="67"/>
    </row>
    <row r="29">
      <c r="B29" s="61">
        <v>16</v>
      </c>
      <c r="C29" s="62" t="s">
        <v>90</v>
      </c>
      <c r="D29" s="68" t="s">
        <v>84</v>
      </c>
      <c r="E29" s="64">
        <v>0</v>
      </c>
      <c r="F29" s="68"/>
      <c r="G29" s="64"/>
    </row>
    <row r="30">
      <c r="B30" s="65">
        <v>17</v>
      </c>
      <c r="C30" s="57" t="s">
        <v>91</v>
      </c>
      <c r="D30" s="69" t="s">
        <v>80</v>
      </c>
      <c r="E30" s="67">
        <v>0</v>
      </c>
      <c r="F30" s="69"/>
      <c r="G30" s="67"/>
    </row>
    <row r="31">
      <c r="B31" s="61">
        <v>18</v>
      </c>
      <c r="C31" s="62" t="s">
        <v>92</v>
      </c>
      <c r="D31" s="68" t="s">
        <v>80</v>
      </c>
      <c r="E31" s="64">
        <v>0</v>
      </c>
      <c r="F31" s="68"/>
      <c r="G31" s="64"/>
    </row>
    <row r="32">
      <c r="B32" s="65">
        <v>19</v>
      </c>
      <c r="C32" s="57" t="s">
        <v>93</v>
      </c>
      <c r="D32" s="69" t="s">
        <v>80</v>
      </c>
      <c r="E32" s="67">
        <v>0</v>
      </c>
      <c r="F32" s="69"/>
      <c r="G32" s="67"/>
    </row>
    <row r="33">
      <c r="B33" s="61">
        <v>20</v>
      </c>
      <c r="C33" s="62" t="s">
        <v>94</v>
      </c>
      <c r="D33" s="68" t="s">
        <v>96</v>
      </c>
      <c r="E33" s="64">
        <v>0</v>
      </c>
      <c r="F33" s="68"/>
      <c r="G33" s="64"/>
    </row>
    <row r="34">
      <c r="B34" s="65">
        <v>21</v>
      </c>
      <c r="C34" s="57" t="s">
        <v>95</v>
      </c>
      <c r="D34" s="69" t="s">
        <v>96</v>
      </c>
      <c r="E34" s="67">
        <v>0</v>
      </c>
      <c r="F34" s="69"/>
      <c r="G34" s="67"/>
    </row>
    <row r="35">
      <c r="B35" s="61">
        <v>22</v>
      </c>
      <c r="C35" s="62" t="s">
        <v>98</v>
      </c>
      <c r="D35" s="68"/>
      <c r="E35" s="64"/>
      <c r="F35" s="68"/>
      <c r="G35" s="64"/>
    </row>
    <row r="36">
      <c r="B36" s="65">
        <v>23</v>
      </c>
      <c r="C36" s="57" t="s">
        <v>99</v>
      </c>
      <c r="D36" s="69"/>
      <c r="E36" s="67"/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7" dxfId="0" type="expression">
      <formula>E7=""</formula>
    </cfRule>
  </conditionalFormatting>
  <conditionalFormatting sqref="D7">
    <cfRule priority="23" dxfId="0" type="expression">
      <formula>D7=""</formula>
    </cfRule>
  </conditionalFormatting>
  <conditionalFormatting sqref="E6">
    <cfRule priority="35" dxfId="0" type="expression">
      <formula>E6=""</formula>
    </cfRule>
  </conditionalFormatting>
  <conditionalFormatting sqref="D6">
    <cfRule priority="36" dxfId="0" type="expression">
      <formula>D6=""</formula>
    </cfRule>
  </conditionalFormatting>
</worksheet>
</file>

<file path=xl/worksheets/sheet18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 topLeftCell="A7">
      <selection activeCell="H11" sqref="H11:I37"/>
    </sheetView>
  </sheetViews>
  <sheetFormatPr baseColWidth="10" defaultRowHeight="15"/>
  <cols>
    <col min="4" max="4" width="13.29" bestFit="1" customWidth="1"/>
    <col min="6" max="6" width="15.71" customWidth="1"/>
    <col min="9" max="9" width="11.43" customWidth="1"/>
  </cols>
  <sheetData>
    <row r="2">
      <c r="B2" s="52" t="str">
        <f>"PROGRAMA DE OPERACIÓN DEL SERVICIO ("&amp;B7&amp;" - "&amp;C7&amp;")"</f>
        <v>PROGRAMA DE OPERACIÓN DEL SERVICIO (8 - IDA)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>
        <v>8</v>
      </c>
      <c r="C7" s="56" t="s">
        <v>66</v>
      </c>
      <c r="D7" s="56" t="str">
        <f>'Operador PA'!E47</f>
        <v>Archipiélago de Chiloé</v>
      </c>
      <c r="E7" s="56" t="str">
        <f>'Operador PA'!G47</f>
        <v>Hospital Regional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+'Operador PA'!D14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8"/>
      <c r="E13" s="64"/>
      <c r="F13" s="68" t="s">
        <v>96</v>
      </c>
      <c r="G13" s="64">
        <v>0</v>
      </c>
    </row>
    <row r="14">
      <c r="B14" s="65">
        <v>1</v>
      </c>
      <c r="C14" s="57" t="s">
        <v>73</v>
      </c>
      <c r="D14" s="69"/>
      <c r="E14" s="67"/>
      <c r="F14" s="69"/>
      <c r="G14" s="67"/>
    </row>
    <row r="15">
      <c r="B15" s="61">
        <v>2</v>
      </c>
      <c r="C15" s="62" t="s">
        <v>74</v>
      </c>
      <c r="D15" s="68"/>
      <c r="E15" s="64"/>
      <c r="F15" s="68"/>
      <c r="G15" s="64"/>
    </row>
    <row r="16">
      <c r="B16" s="65">
        <v>3</v>
      </c>
      <c r="C16" s="57" t="s">
        <v>75</v>
      </c>
      <c r="D16" s="69"/>
      <c r="E16" s="67"/>
      <c r="F16" s="69"/>
      <c r="G16" s="67"/>
    </row>
    <row r="17">
      <c r="B17" s="61">
        <v>4</v>
      </c>
      <c r="C17" s="62" t="s">
        <v>76</v>
      </c>
      <c r="D17" s="68"/>
      <c r="E17" s="64"/>
      <c r="F17" s="68"/>
      <c r="G17" s="64"/>
    </row>
    <row r="18">
      <c r="B18" s="65">
        <v>5</v>
      </c>
      <c r="C18" s="57" t="s">
        <v>77</v>
      </c>
      <c r="D18" s="69"/>
      <c r="E18" s="67"/>
      <c r="F18" s="69"/>
      <c r="G18" s="67"/>
    </row>
    <row r="19">
      <c r="B19" s="61">
        <v>6</v>
      </c>
      <c r="C19" s="62" t="s">
        <v>78</v>
      </c>
      <c r="D19" s="68"/>
      <c r="E19" s="64"/>
      <c r="F19" s="68"/>
      <c r="G19" s="64"/>
    </row>
    <row r="20">
      <c r="B20" s="65">
        <v>7</v>
      </c>
      <c r="C20" s="57" t="s">
        <v>79</v>
      </c>
      <c r="D20" s="69" t="s">
        <v>80</v>
      </c>
      <c r="E20" s="67">
        <v>0</v>
      </c>
      <c r="F20" s="69"/>
      <c r="G20" s="67"/>
    </row>
    <row r="21">
      <c r="B21" s="61">
        <v>8</v>
      </c>
      <c r="C21" s="62" t="s">
        <v>81</v>
      </c>
      <c r="D21" s="68" t="s">
        <v>80</v>
      </c>
      <c r="E21" s="64">
        <v>0</v>
      </c>
      <c r="F21" s="68"/>
      <c r="G21" s="64"/>
    </row>
    <row r="22">
      <c r="B22" s="65">
        <v>9</v>
      </c>
      <c r="C22" s="57" t="s">
        <v>82</v>
      </c>
      <c r="D22" s="69" t="s">
        <v>84</v>
      </c>
      <c r="E22" s="67">
        <v>0</v>
      </c>
      <c r="F22" s="69"/>
      <c r="G22" s="67"/>
    </row>
    <row r="23">
      <c r="B23" s="61">
        <v>10</v>
      </c>
      <c r="C23" s="62" t="s">
        <v>83</v>
      </c>
      <c r="D23" s="68" t="s">
        <v>84</v>
      </c>
      <c r="E23" s="64">
        <v>0</v>
      </c>
      <c r="F23" s="68"/>
      <c r="G23" s="64"/>
    </row>
    <row r="24">
      <c r="B24" s="65">
        <v>11</v>
      </c>
      <c r="C24" s="57" t="s">
        <v>85</v>
      </c>
      <c r="D24" s="69" t="s">
        <v>84</v>
      </c>
      <c r="E24" s="67">
        <v>0</v>
      </c>
      <c r="F24" s="69"/>
      <c r="G24" s="67"/>
    </row>
    <row r="25">
      <c r="B25" s="61">
        <v>12</v>
      </c>
      <c r="C25" s="62" t="s">
        <v>86</v>
      </c>
      <c r="D25" s="68" t="s">
        <v>80</v>
      </c>
      <c r="E25" s="64">
        <v>0</v>
      </c>
      <c r="F25" s="68"/>
      <c r="G25" s="64"/>
    </row>
    <row r="26">
      <c r="B26" s="65">
        <v>13</v>
      </c>
      <c r="C26" s="57" t="s">
        <v>87</v>
      </c>
      <c r="D26" s="69" t="s">
        <v>80</v>
      </c>
      <c r="E26" s="67">
        <v>0</v>
      </c>
      <c r="F26" s="69"/>
      <c r="G26" s="67"/>
    </row>
    <row r="27">
      <c r="B27" s="61">
        <v>14</v>
      </c>
      <c r="C27" s="62" t="s">
        <v>88</v>
      </c>
      <c r="D27" s="68" t="s">
        <v>80</v>
      </c>
      <c r="E27" s="64">
        <v>0</v>
      </c>
      <c r="F27" s="68"/>
      <c r="G27" s="64"/>
    </row>
    <row r="28">
      <c r="B28" s="65">
        <v>15</v>
      </c>
      <c r="C28" s="57" t="s">
        <v>89</v>
      </c>
      <c r="D28" s="69" t="s">
        <v>84</v>
      </c>
      <c r="E28" s="67">
        <v>0</v>
      </c>
      <c r="F28" s="69"/>
      <c r="G28" s="67"/>
    </row>
    <row r="29">
      <c r="B29" s="61">
        <v>16</v>
      </c>
      <c r="C29" s="62" t="s">
        <v>90</v>
      </c>
      <c r="D29" s="68" t="s">
        <v>84</v>
      </c>
      <c r="E29" s="64">
        <v>0</v>
      </c>
      <c r="F29" s="68"/>
      <c r="G29" s="64"/>
    </row>
    <row r="30">
      <c r="B30" s="65">
        <v>17</v>
      </c>
      <c r="C30" s="57" t="s">
        <v>91</v>
      </c>
      <c r="D30" s="69" t="s">
        <v>80</v>
      </c>
      <c r="E30" s="67">
        <v>0</v>
      </c>
      <c r="F30" s="69"/>
      <c r="G30" s="67"/>
    </row>
    <row r="31">
      <c r="B31" s="61">
        <v>18</v>
      </c>
      <c r="C31" s="62" t="s">
        <v>92</v>
      </c>
      <c r="D31" s="68" t="s">
        <v>80</v>
      </c>
      <c r="E31" s="64">
        <v>0</v>
      </c>
      <c r="F31" s="68"/>
      <c r="G31" s="64"/>
    </row>
    <row r="32">
      <c r="B32" s="65">
        <v>19</v>
      </c>
      <c r="C32" s="57" t="s">
        <v>93</v>
      </c>
      <c r="D32" s="69" t="s">
        <v>80</v>
      </c>
      <c r="E32" s="67">
        <v>0</v>
      </c>
      <c r="F32" s="69"/>
      <c r="G32" s="67"/>
    </row>
    <row r="33">
      <c r="B33" s="61">
        <v>20</v>
      </c>
      <c r="C33" s="62" t="s">
        <v>94</v>
      </c>
      <c r="D33" s="68" t="s">
        <v>96</v>
      </c>
      <c r="E33" s="64">
        <v>0</v>
      </c>
      <c r="F33" s="68"/>
      <c r="G33" s="64"/>
    </row>
    <row r="34">
      <c r="B34" s="65">
        <v>21</v>
      </c>
      <c r="C34" s="57" t="s">
        <v>95</v>
      </c>
      <c r="D34" s="69" t="s">
        <v>96</v>
      </c>
      <c r="E34" s="67">
        <v>0</v>
      </c>
      <c r="F34" s="69"/>
      <c r="G34" s="67"/>
    </row>
    <row r="35">
      <c r="B35" s="61">
        <v>22</v>
      </c>
      <c r="C35" s="62" t="s">
        <v>98</v>
      </c>
      <c r="D35" s="68"/>
      <c r="E35" s="64"/>
      <c r="F35" s="68"/>
      <c r="G35" s="64"/>
    </row>
    <row r="36">
      <c r="B36" s="65">
        <v>23</v>
      </c>
      <c r="C36" s="57" t="s">
        <v>99</v>
      </c>
      <c r="D36" s="69"/>
      <c r="E36" s="67"/>
      <c r="F36" s="69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8" dxfId="0" type="expression">
      <formula>E7=""</formula>
    </cfRule>
  </conditionalFormatting>
  <conditionalFormatting sqref="D7">
    <cfRule priority="21" dxfId="0" type="expression">
      <formula>D7=""</formula>
    </cfRule>
  </conditionalFormatting>
  <pageSetup paperSize="9" orientation="portrait"/>
</worksheet>
</file>

<file path=xl/worksheets/sheet19.xml><?xml version="1.0" encoding="utf-8"?>
<worksheet xmlns:r="http://schemas.openxmlformats.org/officeDocument/2006/relationships" xmlns="http://schemas.openxmlformats.org/spreadsheetml/2006/main">
  <sheetViews>
    <sheetView zoomScale="85" zoomScaleNormal="85" workbookViewId="0" topLeftCell="A2">
      <selection activeCell="F11" sqref="F11:G37"/>
    </sheetView>
  </sheetViews>
  <sheetFormatPr baseColWidth="10" defaultRowHeight="15"/>
  <cols>
    <col min="5" max="5" width="15.14" customWidth="1"/>
    <col min="6" max="6" width="15" bestFit="1" customWidth="1"/>
    <col min="7" max="7" width="16" customWidth="1"/>
  </cols>
  <sheetData>
    <row r="2">
      <c r="B2" s="52" t="str">
        <f>"PROGRAMA DE OPERACIÓN DEL SERVICIO ("&amp;B7&amp;" - "&amp;C7&amp;")"</f>
        <v>PROGRAMA DE OPERACIÓN DEL SERVICIO (8 - REGRESO)</v>
      </c>
      <c r="C2" s="52"/>
      <c r="D2" s="52"/>
      <c r="E2" s="52"/>
      <c r="F2" s="52"/>
      <c r="G2" s="52"/>
      <c r="H2" s="52"/>
      <c r="I2" s="52"/>
    </row>
    <row r="4">
      <c r="B4" s="53" t="s">
        <v>64</v>
      </c>
      <c r="C4" s="53"/>
      <c r="D4" s="53"/>
      <c r="E4" s="53"/>
      <c r="F4" s="53"/>
      <c r="G4" s="53"/>
      <c r="H4" s="53"/>
      <c r="I4" s="53"/>
    </row>
    <row r="6">
      <c r="B6" s="54" t="s">
        <v>43</v>
      </c>
      <c r="C6" s="54" t="s">
        <v>44</v>
      </c>
      <c r="D6" s="54" t="s">
        <v>46</v>
      </c>
      <c r="E6" s="54" t="s">
        <v>47</v>
      </c>
      <c r="F6" s="54" t="s">
        <v>65</v>
      </c>
      <c r="G6" s="55"/>
    </row>
    <row r="7">
      <c r="B7" s="56">
        <v>8</v>
      </c>
      <c r="C7" s="56" t="s">
        <v>102</v>
      </c>
      <c r="D7" s="56" t="str">
        <f>'Operador PA'!E48</f>
        <v>Hospital Regional</v>
      </c>
      <c r="E7" s="56" t="str">
        <f>'Operador PA'!G48</f>
        <v>Archipiélago de Chiloé</v>
      </c>
      <c r="F7" s="56" t="str">
        <f>TAPA!I12</f>
        <v>NORMAL</v>
      </c>
      <c r="G7" s="55"/>
    </row>
    <row r="9">
      <c r="B9" s="53" t="s">
        <v>67</v>
      </c>
      <c r="C9" s="53"/>
      <c r="D9" s="53"/>
      <c r="E9" s="53"/>
      <c r="F9" s="53"/>
      <c r="G9" s="53"/>
      <c r="H9" s="53"/>
      <c r="I9" s="53"/>
    </row>
    <row r="11">
      <c r="B11" s="57" t="s">
        <v>68</v>
      </c>
      <c r="C11" s="57" t="s">
        <v>69</v>
      </c>
      <c r="D11" s="58">
        <f>+'Operador PA'!D13</f>
        <v>43273</v>
      </c>
      <c r="E11" s="59"/>
      <c r="F11" s="58">
        <f>+D11+1</f>
        <v>43274</v>
      </c>
      <c r="G11" s="59"/>
    </row>
    <row r="12">
      <c r="B12" s="57"/>
      <c r="C12" s="57"/>
      <c r="D12" s="60" t="s">
        <v>70</v>
      </c>
      <c r="E12" s="60" t="s">
        <v>71</v>
      </c>
      <c r="F12" s="60" t="s">
        <v>70</v>
      </c>
      <c r="G12" s="60" t="s">
        <v>71</v>
      </c>
    </row>
    <row r="13">
      <c r="B13" s="61">
        <v>0</v>
      </c>
      <c r="C13" s="62" t="s">
        <v>72</v>
      </c>
      <c r="D13" s="63"/>
      <c r="E13" s="64"/>
      <c r="F13" s="63"/>
      <c r="G13" s="64"/>
    </row>
    <row r="14">
      <c r="B14" s="65">
        <v>1</v>
      </c>
      <c r="C14" s="57" t="s">
        <v>73</v>
      </c>
      <c r="D14" s="66"/>
      <c r="E14" s="67"/>
      <c r="F14" s="66"/>
      <c r="G14" s="67"/>
    </row>
    <row r="15">
      <c r="B15" s="61">
        <v>2</v>
      </c>
      <c r="C15" s="62" t="s">
        <v>74</v>
      </c>
      <c r="D15" s="63"/>
      <c r="E15" s="64"/>
      <c r="F15" s="63"/>
      <c r="G15" s="64"/>
    </row>
    <row r="16">
      <c r="B16" s="65">
        <v>3</v>
      </c>
      <c r="C16" s="57" t="s">
        <v>75</v>
      </c>
      <c r="D16" s="66"/>
      <c r="E16" s="67"/>
      <c r="F16" s="66"/>
      <c r="G16" s="67"/>
    </row>
    <row r="17">
      <c r="B17" s="61">
        <v>4</v>
      </c>
      <c r="C17" s="62" t="s">
        <v>76</v>
      </c>
      <c r="D17" s="63"/>
      <c r="E17" s="64"/>
      <c r="F17" s="63"/>
      <c r="G17" s="64"/>
    </row>
    <row r="18">
      <c r="B18" s="65">
        <v>5</v>
      </c>
      <c r="C18" s="57" t="s">
        <v>77</v>
      </c>
      <c r="D18" s="66"/>
      <c r="E18" s="67"/>
      <c r="F18" s="66"/>
      <c r="G18" s="67"/>
    </row>
    <row r="19">
      <c r="B19" s="61">
        <v>6</v>
      </c>
      <c r="C19" s="62" t="s">
        <v>78</v>
      </c>
      <c r="D19" s="63"/>
      <c r="E19" s="64"/>
      <c r="F19" s="68"/>
      <c r="G19" s="64"/>
    </row>
    <row r="20">
      <c r="B20" s="65">
        <v>7</v>
      </c>
      <c r="C20" s="57" t="s">
        <v>79</v>
      </c>
      <c r="D20" s="69" t="s">
        <v>80</v>
      </c>
      <c r="E20" s="67">
        <v>0</v>
      </c>
      <c r="F20" s="69"/>
      <c r="G20" s="67"/>
    </row>
    <row r="21">
      <c r="B21" s="61">
        <v>8</v>
      </c>
      <c r="C21" s="62" t="s">
        <v>81</v>
      </c>
      <c r="D21" s="68" t="s">
        <v>80</v>
      </c>
      <c r="E21" s="64">
        <v>0</v>
      </c>
      <c r="F21" s="68"/>
      <c r="G21" s="64"/>
    </row>
    <row r="22">
      <c r="B22" s="65">
        <v>9</v>
      </c>
      <c r="C22" s="57" t="s">
        <v>82</v>
      </c>
      <c r="D22" s="69" t="s">
        <v>84</v>
      </c>
      <c r="E22" s="67">
        <v>0</v>
      </c>
      <c r="F22" s="69"/>
      <c r="G22" s="67"/>
    </row>
    <row r="23">
      <c r="B23" s="61">
        <v>10</v>
      </c>
      <c r="C23" s="62" t="s">
        <v>83</v>
      </c>
      <c r="D23" s="68" t="s">
        <v>84</v>
      </c>
      <c r="E23" s="64">
        <v>0</v>
      </c>
      <c r="F23" s="68"/>
      <c r="G23" s="64"/>
    </row>
    <row r="24">
      <c r="B24" s="65">
        <v>11</v>
      </c>
      <c r="C24" s="57" t="s">
        <v>85</v>
      </c>
      <c r="D24" s="69" t="s">
        <v>84</v>
      </c>
      <c r="E24" s="67">
        <v>0</v>
      </c>
      <c r="F24" s="69"/>
      <c r="G24" s="67"/>
    </row>
    <row r="25">
      <c r="B25" s="61">
        <v>12</v>
      </c>
      <c r="C25" s="62" t="s">
        <v>86</v>
      </c>
      <c r="D25" s="68" t="s">
        <v>80</v>
      </c>
      <c r="E25" s="64">
        <v>0</v>
      </c>
      <c r="F25" s="68"/>
      <c r="G25" s="64"/>
    </row>
    <row r="26">
      <c r="B26" s="65">
        <v>13</v>
      </c>
      <c r="C26" s="57" t="s">
        <v>87</v>
      </c>
      <c r="D26" s="69" t="s">
        <v>80</v>
      </c>
      <c r="E26" s="67">
        <v>0</v>
      </c>
      <c r="F26" s="69"/>
      <c r="G26" s="67"/>
    </row>
    <row r="27">
      <c r="B27" s="61">
        <v>14</v>
      </c>
      <c r="C27" s="62" t="s">
        <v>88</v>
      </c>
      <c r="D27" s="68" t="s">
        <v>80</v>
      </c>
      <c r="E27" s="64">
        <v>0</v>
      </c>
      <c r="F27" s="68"/>
      <c r="G27" s="64"/>
    </row>
    <row r="28">
      <c r="B28" s="65">
        <v>15</v>
      </c>
      <c r="C28" s="57" t="s">
        <v>89</v>
      </c>
      <c r="D28" s="69" t="s">
        <v>84</v>
      </c>
      <c r="E28" s="67">
        <v>0</v>
      </c>
      <c r="F28" s="69"/>
      <c r="G28" s="67"/>
    </row>
    <row r="29">
      <c r="B29" s="61">
        <v>16</v>
      </c>
      <c r="C29" s="62" t="s">
        <v>90</v>
      </c>
      <c r="D29" s="68" t="s">
        <v>84</v>
      </c>
      <c r="E29" s="64">
        <v>0</v>
      </c>
      <c r="F29" s="68"/>
      <c r="G29" s="64"/>
    </row>
    <row r="30">
      <c r="B30" s="65">
        <v>17</v>
      </c>
      <c r="C30" s="57" t="s">
        <v>91</v>
      </c>
      <c r="D30" s="69" t="s">
        <v>80</v>
      </c>
      <c r="E30" s="67">
        <v>0</v>
      </c>
      <c r="F30" s="69"/>
      <c r="G30" s="67"/>
    </row>
    <row r="31">
      <c r="B31" s="61">
        <v>18</v>
      </c>
      <c r="C31" s="62" t="s">
        <v>92</v>
      </c>
      <c r="D31" s="68" t="s">
        <v>80</v>
      </c>
      <c r="E31" s="64">
        <v>0</v>
      </c>
      <c r="F31" s="68"/>
      <c r="G31" s="64"/>
    </row>
    <row r="32">
      <c r="B32" s="65">
        <v>19</v>
      </c>
      <c r="C32" s="57" t="s">
        <v>93</v>
      </c>
      <c r="D32" s="69" t="s">
        <v>80</v>
      </c>
      <c r="E32" s="67">
        <v>0</v>
      </c>
      <c r="F32" s="69"/>
      <c r="G32" s="67"/>
    </row>
    <row r="33">
      <c r="B33" s="61">
        <v>20</v>
      </c>
      <c r="C33" s="62" t="s">
        <v>94</v>
      </c>
      <c r="D33" s="68" t="s">
        <v>96</v>
      </c>
      <c r="E33" s="64">
        <v>0</v>
      </c>
      <c r="F33" s="68"/>
      <c r="G33" s="64"/>
    </row>
    <row r="34">
      <c r="B34" s="65">
        <v>21</v>
      </c>
      <c r="C34" s="57" t="s">
        <v>95</v>
      </c>
      <c r="D34" s="69" t="s">
        <v>96</v>
      </c>
      <c r="E34" s="67">
        <v>0</v>
      </c>
      <c r="F34" s="69"/>
      <c r="G34" s="67"/>
    </row>
    <row r="35">
      <c r="B35" s="61">
        <v>22</v>
      </c>
      <c r="C35" s="62" t="s">
        <v>98</v>
      </c>
      <c r="D35" s="63"/>
      <c r="E35" s="64"/>
      <c r="F35" s="68"/>
      <c r="G35" s="64"/>
    </row>
    <row r="36">
      <c r="B36" s="65">
        <v>23</v>
      </c>
      <c r="C36" s="57" t="s">
        <v>99</v>
      </c>
      <c r="D36" s="66"/>
      <c r="E36" s="67"/>
      <c r="F36" s="66"/>
      <c r="G36" s="67"/>
    </row>
    <row r="37">
      <c r="B37" s="61" t="s">
        <v>100</v>
      </c>
      <c r="C37" s="62"/>
      <c r="D37" s="70" t="s">
        <v>101</v>
      </c>
      <c r="E37" s="71">
        <f>+SUM(E13:E36)</f>
        <v>0</v>
      </c>
      <c r="F37" s="70" t="s">
        <v>101</v>
      </c>
      <c r="G37" s="71">
        <f>+SUM(G13:G36)</f>
        <v>0</v>
      </c>
    </row>
  </sheetData>
  <mergeCells count="5">
    <mergeCell ref="B2:I2"/>
    <mergeCell ref="B11:B12"/>
    <mergeCell ref="C11:C12"/>
    <mergeCell ref="D11:E11"/>
    <mergeCell ref="F11:G11"/>
  </mergeCells>
  <conditionalFormatting sqref="E7">
    <cfRule priority="1" dxfId="0" type="expression">
      <formula>E7=""</formula>
    </cfRule>
  </conditionalFormatting>
  <conditionalFormatting sqref="D7">
    <cfRule priority="22" dxfId="0" type="expression">
      <formula>D7=""</formula>
    </cfRule>
  </conditionalFormatting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Rodrigo Vallette Gordon</dc:creator>
  <cp:lastModifiedBy>Javier Alexis Olivares Marcel</cp:lastModifiedBy>
  <cp:lastPrinted>2017-05-25T11:54:34Z</cp:lastPrinted>
  <dcterms:created xsi:type="dcterms:W3CDTF">2014-10-23T18:30:16Z</dcterms:created>
  <dcterms:modified xsi:type="dcterms:W3CDTF">2018-07-05T22:10:17Z</dcterms:modified>
</cp:coreProperties>
</file>